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ahit.Hamzyan\Desktop\2025-2027-25.03.2024 տանը\2025-2027\ASHN-23.03\nor nax\kapital\"/>
    </mc:Choice>
  </mc:AlternateContent>
  <bookViews>
    <workbookView xWindow="0" yWindow="0" windowWidth="28776" windowHeight="10680"/>
  </bookViews>
  <sheets>
    <sheet name="Ֆինանսական" sheetId="7" r:id="rId1"/>
    <sheet name="Ոչ ֆինանսական" sheetId="8" r:id="rId2"/>
  </sheets>
  <definedNames>
    <definedName name="_xlnm._FilterDatabase" localSheetId="0" hidden="1">Ֆինանսական!#REF!</definedName>
    <definedName name="_ftn1" localSheetId="1">'Ոչ ֆինանսական'!#REF!</definedName>
    <definedName name="_ftn1" localSheetId="0">Ֆինանսական!#REF!</definedName>
    <definedName name="_ftnref1" localSheetId="1">'Ոչ ֆինանսական'!#REF!</definedName>
    <definedName name="_ftnref1" localSheetId="0">Ֆինանսական!#REF!</definedName>
    <definedName name="_xlnm.Print_Titles" localSheetId="1">'Ոչ ֆինանսական'!$7:$11</definedName>
    <definedName name="_xlnm.Print_Titles" localSheetId="0">Ֆինանսական!$7:$10</definedName>
  </definedNames>
  <calcPr calcId="162913"/>
</workbook>
</file>

<file path=xl/calcChain.xml><?xml version="1.0" encoding="utf-8"?>
<calcChain xmlns="http://schemas.openxmlformats.org/spreadsheetml/2006/main">
  <c r="O21" i="7" l="1"/>
  <c r="Q40" i="7" l="1"/>
  <c r="P40" i="7"/>
  <c r="O40" i="7"/>
  <c r="Q30" i="7"/>
  <c r="P30" i="7"/>
  <c r="Q21" i="7"/>
  <c r="P21" i="7"/>
  <c r="O19" i="7" l="1"/>
  <c r="E34" i="8" l="1"/>
  <c r="F34" i="8"/>
  <c r="G34" i="8"/>
  <c r="H34" i="8"/>
  <c r="I34" i="8"/>
  <c r="J34" i="8"/>
  <c r="K34" i="8"/>
  <c r="L34" i="8"/>
  <c r="M34" i="8"/>
  <c r="N34" i="8"/>
  <c r="O34" i="8"/>
  <c r="P34" i="8"/>
  <c r="D34" i="8"/>
  <c r="E24" i="8"/>
  <c r="F24" i="8"/>
  <c r="G24" i="8"/>
  <c r="H24" i="8"/>
  <c r="I24" i="8"/>
  <c r="J24" i="8"/>
  <c r="K24" i="8"/>
  <c r="L24" i="8"/>
  <c r="M24" i="8"/>
  <c r="N24" i="8"/>
  <c r="O24" i="8"/>
  <c r="P24" i="8"/>
  <c r="D24" i="8"/>
  <c r="E45" i="8"/>
  <c r="F45" i="8"/>
  <c r="G45" i="8"/>
  <c r="H45" i="8"/>
  <c r="I45" i="8"/>
  <c r="J45" i="8"/>
  <c r="K45" i="8"/>
  <c r="L45" i="8"/>
  <c r="M45" i="8"/>
  <c r="N45" i="8"/>
  <c r="O45" i="8"/>
  <c r="P45" i="8"/>
  <c r="D45" i="8"/>
  <c r="E44" i="8"/>
  <c r="F44" i="8"/>
  <c r="G44" i="8"/>
  <c r="H44" i="8"/>
  <c r="I44" i="8"/>
  <c r="J44" i="8"/>
  <c r="K44" i="8"/>
  <c r="L44" i="8"/>
  <c r="M44" i="8"/>
  <c r="N44" i="8"/>
  <c r="O44" i="8"/>
  <c r="P44" i="8"/>
  <c r="D44" i="8"/>
  <c r="E17" i="8"/>
  <c r="F17" i="8"/>
  <c r="G17" i="8"/>
  <c r="H17" i="8"/>
  <c r="I17" i="8"/>
  <c r="J17" i="8"/>
  <c r="K17" i="8"/>
  <c r="L17" i="8"/>
  <c r="M17" i="8"/>
  <c r="N17" i="8"/>
  <c r="O17" i="8"/>
  <c r="P17" i="8"/>
  <c r="D17" i="8"/>
  <c r="Q38" i="7" l="1"/>
  <c r="Q36" i="7" s="1"/>
  <c r="Q34" i="7" s="1"/>
  <c r="Q32" i="7" s="1"/>
  <c r="P38" i="7"/>
  <c r="P36" i="7" s="1"/>
  <c r="P34" i="7" s="1"/>
  <c r="P32" i="7" s="1"/>
  <c r="O38" i="7"/>
  <c r="O36" i="7" s="1"/>
  <c r="O34" i="7" s="1"/>
  <c r="O32" i="7" s="1"/>
  <c r="Q49" i="7"/>
  <c r="Q47" i="7" s="1"/>
  <c r="Q45" i="7" s="1"/>
  <c r="Q43" i="7" s="1"/>
  <c r="Q41" i="7" s="1"/>
  <c r="P49" i="7"/>
  <c r="P47" i="7" s="1"/>
  <c r="P45" i="7" s="1"/>
  <c r="P43" i="7" s="1"/>
  <c r="P41" i="7" s="1"/>
  <c r="O49" i="7"/>
  <c r="O47" i="7" s="1"/>
  <c r="O45" i="7" s="1"/>
  <c r="O43" i="7" s="1"/>
  <c r="O41" i="7" s="1"/>
  <c r="J50" i="7"/>
  <c r="J49" i="7"/>
  <c r="J47" i="7" s="1"/>
  <c r="U47" i="7"/>
  <c r="U45" i="7" s="1"/>
  <c r="U43" i="7" s="1"/>
  <c r="U41" i="7" s="1"/>
  <c r="T47" i="7"/>
  <c r="T45" i="7" s="1"/>
  <c r="T43" i="7" s="1"/>
  <c r="T41" i="7" s="1"/>
  <c r="S47" i="7"/>
  <c r="S45" i="7" s="1"/>
  <c r="S43" i="7" s="1"/>
  <c r="S41" i="7" s="1"/>
  <c r="R47" i="7"/>
  <c r="R45" i="7" s="1"/>
  <c r="R43" i="7" s="1"/>
  <c r="R41" i="7" s="1"/>
  <c r="N47" i="7"/>
  <c r="N45" i="7" s="1"/>
  <c r="N43" i="7" s="1"/>
  <c r="N41" i="7" s="1"/>
  <c r="L47" i="7"/>
  <c r="K47" i="7"/>
  <c r="K45" i="7" s="1"/>
  <c r="I47" i="7"/>
  <c r="H47" i="7"/>
  <c r="G47" i="7"/>
  <c r="G45" i="7" s="1"/>
  <c r="F47" i="7"/>
  <c r="F45" i="7" s="1"/>
  <c r="E47" i="7"/>
  <c r="H45" i="7"/>
  <c r="J40" i="7"/>
  <c r="M40" i="7" s="1"/>
  <c r="U38" i="7"/>
  <c r="U36" i="7" s="1"/>
  <c r="U34" i="7" s="1"/>
  <c r="U32" i="7" s="1"/>
  <c r="T38" i="7"/>
  <c r="T36" i="7" s="1"/>
  <c r="T34" i="7" s="1"/>
  <c r="T32" i="7" s="1"/>
  <c r="S38" i="7"/>
  <c r="S36" i="7" s="1"/>
  <c r="S34" i="7" s="1"/>
  <c r="S32" i="7" s="1"/>
  <c r="R38" i="7"/>
  <c r="R36" i="7" s="1"/>
  <c r="R34" i="7" s="1"/>
  <c r="R32" i="7" s="1"/>
  <c r="N38" i="7"/>
  <c r="N36" i="7" s="1"/>
  <c r="N34" i="7" s="1"/>
  <c r="N32" i="7" s="1"/>
  <c r="L38" i="7"/>
  <c r="K38" i="7"/>
  <c r="I38" i="7"/>
  <c r="H38" i="7"/>
  <c r="G38" i="7"/>
  <c r="G36" i="7" s="1"/>
  <c r="F38" i="7"/>
  <c r="E38" i="7"/>
  <c r="M50" i="7"/>
  <c r="J31" i="7"/>
  <c r="M31" i="7" s="1"/>
  <c r="P28" i="7"/>
  <c r="P26" i="7" s="1"/>
  <c r="P24" i="7" s="1"/>
  <c r="P22" i="7" s="1"/>
  <c r="O30" i="7"/>
  <c r="O28" i="7" s="1"/>
  <c r="O26" i="7" s="1"/>
  <c r="O24" i="7" s="1"/>
  <c r="O22" i="7" s="1"/>
  <c r="J30" i="7"/>
  <c r="U28" i="7"/>
  <c r="U26" i="7" s="1"/>
  <c r="U24" i="7" s="1"/>
  <c r="U22" i="7" s="1"/>
  <c r="T28" i="7"/>
  <c r="T26" i="7" s="1"/>
  <c r="T24" i="7" s="1"/>
  <c r="T22" i="7" s="1"/>
  <c r="S28" i="7"/>
  <c r="S26" i="7" s="1"/>
  <c r="S24" i="7" s="1"/>
  <c r="S22" i="7" s="1"/>
  <c r="R28" i="7"/>
  <c r="R26" i="7" s="1"/>
  <c r="R24" i="7" s="1"/>
  <c r="R22" i="7" s="1"/>
  <c r="Q28" i="7"/>
  <c r="Q26" i="7" s="1"/>
  <c r="Q24" i="7" s="1"/>
  <c r="Q22" i="7" s="1"/>
  <c r="N28" i="7"/>
  <c r="N26" i="7" s="1"/>
  <c r="N24" i="7" s="1"/>
  <c r="N22" i="7" s="1"/>
  <c r="L28" i="7"/>
  <c r="K28" i="7"/>
  <c r="I28" i="7"/>
  <c r="H28" i="7"/>
  <c r="G28" i="7"/>
  <c r="F28" i="7"/>
  <c r="E28" i="7"/>
  <c r="P19" i="7"/>
  <c r="P17" i="7" s="1"/>
  <c r="P15" i="7" s="1"/>
  <c r="P13" i="7" s="1"/>
  <c r="O17" i="7"/>
  <c r="O15" i="7" s="1"/>
  <c r="O13" i="7" s="1"/>
  <c r="Q19" i="7"/>
  <c r="Q17" i="7" s="1"/>
  <c r="Q15" i="7" s="1"/>
  <c r="Q13" i="7" s="1"/>
  <c r="J21" i="7"/>
  <c r="J19" i="7" s="1"/>
  <c r="J17" i="7" s="1"/>
  <c r="U19" i="7"/>
  <c r="U17" i="7" s="1"/>
  <c r="U15" i="7" s="1"/>
  <c r="U13" i="7" s="1"/>
  <c r="T19" i="7"/>
  <c r="T17" i="7" s="1"/>
  <c r="T15" i="7" s="1"/>
  <c r="T13" i="7" s="1"/>
  <c r="S19" i="7"/>
  <c r="S17" i="7" s="1"/>
  <c r="S15" i="7" s="1"/>
  <c r="S13" i="7" s="1"/>
  <c r="R19" i="7"/>
  <c r="R17" i="7" s="1"/>
  <c r="R15" i="7" s="1"/>
  <c r="R13" i="7" s="1"/>
  <c r="N19" i="7"/>
  <c r="L19" i="7"/>
  <c r="K19" i="7"/>
  <c r="K17" i="7" s="1"/>
  <c r="K15" i="7" s="1"/>
  <c r="I19" i="7"/>
  <c r="I17" i="7" s="1"/>
  <c r="H19" i="7"/>
  <c r="H17" i="7" s="1"/>
  <c r="G19" i="7"/>
  <c r="F19" i="7"/>
  <c r="F17" i="7" s="1"/>
  <c r="E19" i="7"/>
  <c r="E17" i="7" s="1"/>
  <c r="N17" i="7" l="1"/>
  <c r="N15" i="7" s="1"/>
  <c r="N13" i="7" s="1"/>
  <c r="L36" i="7"/>
  <c r="J38" i="7"/>
  <c r="J36" i="7" s="1"/>
  <c r="F36" i="7"/>
  <c r="F34" i="7" s="1"/>
  <c r="K36" i="7"/>
  <c r="K34" i="7" s="1"/>
  <c r="G34" i="7"/>
  <c r="G43" i="7"/>
  <c r="H43" i="7"/>
  <c r="H41" i="7" s="1"/>
  <c r="L45" i="7"/>
  <c r="L43" i="7" s="1"/>
  <c r="E26" i="7"/>
  <c r="E24" i="7" s="1"/>
  <c r="M21" i="7"/>
  <c r="M19" i="7" s="1"/>
  <c r="M17" i="7" s="1"/>
  <c r="F26" i="7"/>
  <c r="F24" i="7" s="1"/>
  <c r="F22" i="7" s="1"/>
  <c r="K26" i="7"/>
  <c r="G26" i="7"/>
  <c r="G24" i="7" s="1"/>
  <c r="E36" i="7"/>
  <c r="I36" i="7"/>
  <c r="L34" i="7"/>
  <c r="H15" i="7"/>
  <c r="H13" i="7" s="1"/>
  <c r="F15" i="7"/>
  <c r="F13" i="7" s="1"/>
  <c r="I26" i="7"/>
  <c r="I24" i="7" s="1"/>
  <c r="H26" i="7"/>
  <c r="H24" i="7" s="1"/>
  <c r="E45" i="7"/>
  <c r="M49" i="7"/>
  <c r="M47" i="7" s="1"/>
  <c r="K13" i="7"/>
  <c r="M38" i="7"/>
  <c r="G17" i="7"/>
  <c r="G15" i="7" s="1"/>
  <c r="G13" i="7" s="1"/>
  <c r="L17" i="7"/>
  <c r="L15" i="7" s="1"/>
  <c r="L13" i="7" s="1"/>
  <c r="I15" i="7"/>
  <c r="I13" i="7" s="1"/>
  <c r="L26" i="7"/>
  <c r="L24" i="7" s="1"/>
  <c r="H36" i="7"/>
  <c r="I45" i="7"/>
  <c r="I43" i="7" s="1"/>
  <c r="G41" i="7"/>
  <c r="K24" i="7"/>
  <c r="J15" i="7"/>
  <c r="E15" i="7"/>
  <c r="E13" i="7" s="1"/>
  <c r="M30" i="7"/>
  <c r="M28" i="7" s="1"/>
  <c r="M26" i="7" s="1"/>
  <c r="J28" i="7"/>
  <c r="J26" i="7" s="1"/>
  <c r="M45" i="7"/>
  <c r="J45" i="7"/>
  <c r="K43" i="7"/>
  <c r="F43" i="7"/>
  <c r="H34" i="7" l="1"/>
  <c r="H32" i="7" s="1"/>
  <c r="L32" i="7"/>
  <c r="I41" i="7"/>
  <c r="K32" i="7"/>
  <c r="I34" i="7"/>
  <c r="I32" i="7" s="1"/>
  <c r="G32" i="7"/>
  <c r="F32" i="7"/>
  <c r="E43" i="7"/>
  <c r="E41" i="7" s="1"/>
  <c r="E34" i="7"/>
  <c r="E32" i="7" s="1"/>
  <c r="L22" i="7"/>
  <c r="M43" i="7"/>
  <c r="K41" i="7"/>
  <c r="J43" i="7"/>
  <c r="L41" i="7"/>
  <c r="G22" i="7"/>
  <c r="H22" i="7"/>
  <c r="J24" i="7"/>
  <c r="J22" i="7" s="1"/>
  <c r="I22" i="7"/>
  <c r="M36" i="7"/>
  <c r="M34" i="7" s="1"/>
  <c r="E22" i="7"/>
  <c r="J34" i="7"/>
  <c r="F41" i="7"/>
  <c r="J13" i="7"/>
  <c r="K22" i="7"/>
  <c r="M24" i="7"/>
  <c r="M15" i="7"/>
  <c r="J32" i="7" l="1"/>
  <c r="M41" i="7"/>
  <c r="J41" i="7"/>
  <c r="M32" i="7"/>
  <c r="M13" i="7"/>
  <c r="M22" i="7"/>
</calcChain>
</file>

<file path=xl/sharedStrings.xml><?xml version="1.0" encoding="utf-8"?>
<sst xmlns="http://schemas.openxmlformats.org/spreadsheetml/2006/main" count="240" uniqueCount="115">
  <si>
    <t xml:space="preserve"> 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</si>
  <si>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</si>
  <si>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</si>
  <si>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</si>
  <si>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</si>
  <si>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</si>
  <si>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</si>
  <si>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</si>
  <si>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</si>
  <si>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</si>
  <si>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14</t>
  </si>
  <si>
    <t>15</t>
  </si>
  <si>
    <t>16</t>
  </si>
  <si>
    <t>ԱՂՅՈՒՍԱԿ</t>
  </si>
  <si>
    <t>հազար դրամ</t>
  </si>
  <si>
    <t>Նախորդ տարիներին կատարված աշխատանքները</t>
  </si>
  <si>
    <t>կապ. ներդր.</t>
  </si>
  <si>
    <t>սպասող-ական կատարող.</t>
  </si>
  <si>
    <t>Ը Ն Դ Ա Մ Ե Ն Ը,</t>
  </si>
  <si>
    <t>այդ թվում`</t>
  </si>
  <si>
    <t>այդ թվում` ըստ աշխատանքների/օբյեկտների</t>
  </si>
  <si>
    <t>7</t>
  </si>
  <si>
    <t>կանխատեսում</t>
  </si>
  <si>
    <t>17</t>
  </si>
  <si>
    <t>18</t>
  </si>
  <si>
    <t>19</t>
  </si>
  <si>
    <t>20</t>
  </si>
  <si>
    <t>1-ին եռամսյակ</t>
  </si>
  <si>
    <t>2-րդ եռամսյակ</t>
  </si>
  <si>
    <t>3-րդ եռամսյակ</t>
  </si>
  <si>
    <t>4-րդ եռամսյակ</t>
  </si>
  <si>
    <t>1.1.</t>
  </si>
  <si>
    <t>1.1.1</t>
  </si>
  <si>
    <t>Ծրագրի դասիչը</t>
  </si>
  <si>
    <t>11</t>
  </si>
  <si>
    <t>10= ս6+ս7+ս8+ս9</t>
  </si>
  <si>
    <t>Մնացորդը ծրագրային ժամանակահատվածի վերջի դրությամբ</t>
  </si>
  <si>
    <t>21=ս13-ս14-ս19-ս20</t>
  </si>
  <si>
    <t>13=ս5-ս10-ս12</t>
  </si>
  <si>
    <t>Ծրագրերի, ծրագրերի միջոցառումների և վերջինս իրականացնող պետական կառավարման մարմինների,  բյուջետային ծախսերի տնտեսագիտական դասակարգման հոդվածի և աշխատանքների/օբյեկտների  անվանումները</t>
  </si>
  <si>
    <t>Ծրագրի միջոցառման դասիչը</t>
  </si>
  <si>
    <t>Հ/Հ և հոդվածի կոդը</t>
  </si>
  <si>
    <t>[1]</t>
  </si>
  <si>
    <t>[2]</t>
  </si>
  <si>
    <t>[3]</t>
  </si>
  <si>
    <t>[4]</t>
  </si>
  <si>
    <t>լրացվում է Ծրագրի միջոցառման համապատասխան դասիչը, որի դիմաց 4-րդ սյունակում լրացվում է միջոցառման անվանումը:</t>
  </si>
  <si>
    <t>լրացվում է բյուջետային ծրագրի համապատասխան դասիչը, որի դիմաց 4-րդ սյունակում լրացվում է Ծրագրի անվանումը:</t>
  </si>
  <si>
    <t>լրացվում է բյուջետային ծախսերի տնտեսագիտական դասակարգման համապատասխան հոդվածի կոդը, որի դիմաց 4-րդ սյունակում լրացվում է հոդվածի անվանումը:</t>
  </si>
  <si>
    <t>լրացվում է աշխատանքի/օբյեկտի անվանումը:</t>
  </si>
  <si>
    <t>- 5-րդ սյունակում լրացվում է օբյեկտի/աշխատանքների նախահաշվային արժեքը:</t>
  </si>
  <si>
    <t>22</t>
  </si>
  <si>
    <t>Նախա-
հաշվային
արժեքը
(հազ. դրամ)</t>
  </si>
  <si>
    <t>- 6-րդ, 7-րդ, 8-րդ և 9-րդ սյունակներում լրացվում է 5-րդ սյունակում նշված նախահաշվային արժեքից կատարված և վճարված աշխատանքների արժեքներն ըստ տարիների, իսկ 10-րդ սյունակում ներկայացվում է այդ տարիներին կատարված և վճարված աշխատանքների արժեքների հանրագումարը: Անհրաժեշտության դեպքում կարող են ավելացվել սյունակներ:</t>
  </si>
  <si>
    <t>[5]</t>
  </si>
  <si>
    <t>լրացվում է տվյալ ոլորտի գլխադասային մարմնի կամ տվյալ ոլորտում գլխադասային չհանդիսացող մարմնի անվանումը:</t>
  </si>
  <si>
    <t>Ծանոթություն
իրավական հիմքը, սպասվելիք գործարկման ժամկետը, այլ հիմնավորումներ</t>
  </si>
  <si>
    <t>նախատեսվող կապիտալ ծախսերի ֆինանսական ցուցանիշների</t>
  </si>
  <si>
    <t>նախատեսվող կապիտալ ծախսերի ոչ ֆինանսական ցուցանիշների</t>
  </si>
  <si>
    <t>Ձև 1 - կապ-1</t>
  </si>
  <si>
    <t>Ձև 1 - կապ-2</t>
  </si>
  <si>
    <t>Նախագծային</t>
  </si>
  <si>
    <t>10</t>
  </si>
  <si>
    <t>13</t>
  </si>
  <si>
    <t>Կատարողական  ցուցանիշներ</t>
  </si>
  <si>
    <t>----------------------------------------</t>
  </si>
  <si>
    <t>«Կատարողական չափորոշիչի անվանումը»</t>
  </si>
  <si>
    <t>Ազդեցության ցուցանիշներ</t>
  </si>
  <si>
    <t>Ծրագրի և Ծրագրի միջոցառման դասիչը</t>
  </si>
  <si>
    <t>Հ/Հ</t>
  </si>
  <si>
    <t>Ծանոթություն</t>
  </si>
  <si>
    <t>8=ս4-ս5-ս7</t>
  </si>
  <si>
    <t>16=ս8-ս9-ս14-ս15</t>
  </si>
  <si>
    <t>«աշխատանքի/օբյեկտի անվանումը»</t>
  </si>
  <si>
    <t>2020թ</t>
  </si>
  <si>
    <t>2021թ</t>
  </si>
  <si>
    <t>2026թ</t>
  </si>
  <si>
    <t>2022թ</t>
  </si>
  <si>
    <t xml:space="preserve"> ՀՀ 2025-2027 թվականների պետական բյուջեների հաշվին </t>
  </si>
  <si>
    <t>2025թ. ծրագրի նախագիծ</t>
  </si>
  <si>
    <t>2027թ</t>
  </si>
  <si>
    <t>2024թ.</t>
  </si>
  <si>
    <t>Ընդամենը առ 01.01.24թ. դրությամբ</t>
  </si>
  <si>
    <t>2023թ</t>
  </si>
  <si>
    <t>Մնացորդը 01.01.25թ. Դրությամբ</t>
  </si>
  <si>
    <t>Նախորդ տարիներին կատարված աշխատանքները առ 01.01.24թ. դրությամբ</t>
  </si>
  <si>
    <t>Մնացորդը 01.01.25թ. դրությամբ</t>
  </si>
  <si>
    <t>11-րդ և 12-րդ սյունակներում լրացվում է ՀՀ 2024 թվականի պետական բյուջեով նախատեսված և սպասողական կատարողական ֆինանսական ցուցանիշները: Նախատեսված և սպասողական կատարողական ցուցանիշների միջև տարբերության դեպքում անհրաժեշտ է 22-րդ` «Ծանոթություն» սյունակում ներկայացնել այդ տարբերության մեկնաբանությունները:</t>
  </si>
  <si>
    <t>15-րդ, 16-րդ, 17-րդ և 18-րդ սյունակները լրացվում են  ՀՀ 2025 թվականի պետական բյուջեի նախագծի մշակման փուլում` 2025 թվականի բյուջետային ֆինանսավորման հայտերը ներկայացնելիս:</t>
  </si>
  <si>
    <t>Միջոցառման դասիչը [31002]</t>
  </si>
  <si>
    <t>Ծրագրի
դասիչը [1141]</t>
  </si>
  <si>
    <t>«Երեխաների հիմնահարցեր»</t>
  </si>
  <si>
    <t>«Տարեցների և (կամ) հաշմանդամություն ունեցող անձանց  աջակցություն»</t>
  </si>
  <si>
    <t>Ծրագրի
դասիչը [1032]</t>
  </si>
  <si>
    <t>«Աշխատանքի և սոցիալական հարցերի նախարարություն» [4]</t>
  </si>
  <si>
    <t>«Աշխատանքի և սոցիալական հարցերի նախարարություն»</t>
  </si>
  <si>
    <t>Ծրագրի
դասիչը [1011]</t>
  </si>
  <si>
    <t>« Անապահով սոցիալական խմբերին աջակցություն»</t>
  </si>
  <si>
    <t>« Սոցիալական պաշտպանության ոլորտի զարգացման ծրագիր»</t>
  </si>
  <si>
    <t>Ծրագրի
դասիչը [1153]</t>
  </si>
  <si>
    <t>«Սոցիալական պաշտպանության ոլորտի զարգացման ծրագիր»</t>
  </si>
  <si>
    <t>«Տարեցներին և (կամ) հաշմանդամություն ունեցող անձանց շուրջօրյա խնամքի ծառայություններ մատուցող պետական ոչ առևտրային կազմակերպությունների hրդեհային անվտանգության միջոցներով բարելավվության աապահովումը»</t>
  </si>
  <si>
    <t>«Երեխաներին շուրջօրյա և ցերեկային խնամքի  ծառայություններ մատուցող պետական ոչ առևտրային կազմակերպությունների  hրդեհային անվտանգության միջոցներով ապահովվածության բարելավումը»</t>
  </si>
  <si>
    <t>« hրդեհային անվտանգության միջոցներ» [5]</t>
  </si>
  <si>
    <t>«Սոցիալական բնակարանայրին ֆոնդի սպասարկումն իրականացնող «Օթևան» պետական ոչ առևտրային կազմակերպության  hրդեհային անվտանգության միջոցներներով ապահովվածության բարելավում»</t>
  </si>
  <si>
    <t>«Աշխատանքի և սոցիալական հետազոտությունների ազգային ինստիտուտ» պետական ոչ առևտրային կազմակերպության  hրդեհային անվտանգության միջոցներներով ապահովածության բարելավում»</t>
  </si>
  <si>
    <t>« hրդեհային անվտանգության միջոցներներ»</t>
  </si>
  <si>
    <t>«Երեխաներին շուրջօրյա և ցերեկային խնամքի  ծառայություններ մատուցող պետական ոչ առևտրային կազմակերպությունների   hրդեհային անվտանգության միջոցներներով ապահովածության բարելավում»</t>
  </si>
  <si>
    <t>«Տարեցներին և (կամ) հաշմանդամություն ունեցող անձանց շուրջօրյա խնամքի ծառայություններ մատուցող պետական ոչ առևտրային կազմակերպությունների  hրդեհային անվտանգության միջոցներներով ապահովվածության բարելավում»</t>
  </si>
  <si>
    <t>«hրդեհային անվտանգության միջոցներ» [5]</t>
  </si>
  <si>
    <t>Տես՝ սույն աղյուսակի V31 վանդակում բերված տեղեկատվությունը</t>
  </si>
  <si>
    <t>Տես՝ սույն աղյուսակի V21 վանդակում բերված տեղեկատվությունը</t>
  </si>
  <si>
    <t>Միջոցառման դասիչը [նոր դասիչ]</t>
  </si>
  <si>
    <t>«այլ մեքենաներ և սարքավորումներ»</t>
  </si>
  <si>
    <t>«հոդվածի կոդը» [5129]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</si>
</sst>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_);\(#,##0.0\)"/>
  </numFmts>
  <fonts count="8" x14ac:knownFonts="1">
    <font>
      <sz val="12"/>
      <name val="Arial Armenian"/>
      <family val="2"/>
    </font>
    <font>
      <sz val="10"/>
      <name val="Arial"/>
      <family val="2"/>
    </font>
    <font>
      <b/>
      <sz val="11"/>
      <name val="GHEA Mariam"/>
      <family val="3"/>
    </font>
    <font>
      <sz val="11"/>
      <name val="GHEA Mariam"/>
      <family val="3"/>
    </font>
    <font>
      <b/>
      <i/>
      <sz val="11"/>
      <name val="GHEA Mariam"/>
      <family val="3"/>
    </font>
    <font>
      <i/>
      <sz val="11"/>
      <name val="GHEA Mariam"/>
      <family val="3"/>
    </font>
    <font>
      <sz val="9"/>
      <name val="GHEA Mariam"/>
      <family val="3"/>
    </font>
    <font>
      <b/>
      <sz val="9"/>
      <color theme="0"/>
      <name val="Times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" fontId="0" fillId="0" borderId="0" applyBorder="0"/>
    <xf numFmtId="0" fontId="7" fillId="0" borderId="0" applyNumberFormat="0" applyAlignment="0" applyProtection="0"/>
    <xf numFmtId="43" fontId="1" fillId="0" borderId="0" applyFont="0" applyFill="0" applyBorder="0" applyAlignment="0" applyProtection="0"/>
  </cellStyleXfs>
  <cellXfs count="65">
    <xf numFmtId="1" fontId="0" fillId="0" borderId="0" xfId="0"/>
    <xf numFmtId="16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quotePrefix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2" fillId="3" borderId="1" xfId="0" quotePrefix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164" fontId="2" fillId="3" borderId="1" xfId="0" quotePrefix="1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quotePrefix="1" applyNumberFormat="1" applyFont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2" applyNumberFormat="1" applyFont="1" applyBorder="1" applyAlignment="1" applyProtection="1">
      <alignment horizontal="right" vertical="center" wrapText="1"/>
      <protection locked="0"/>
    </xf>
    <xf numFmtId="164" fontId="3" fillId="0" borderId="1" xfId="2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alignment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vertical="center" wrapText="1"/>
      <protection locked="0"/>
    </xf>
    <xf numFmtId="164" fontId="5" fillId="0" borderId="1" xfId="0" quotePrefix="1" applyNumberFormat="1" applyFont="1" applyBorder="1" applyAlignment="1" applyProtection="1">
      <alignment vertical="center" wrapText="1"/>
      <protection locked="0"/>
    </xf>
    <xf numFmtId="164" fontId="3" fillId="0" borderId="0" xfId="0" quotePrefix="1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vertical="center" wrapText="1"/>
    </xf>
    <xf numFmtId="164" fontId="5" fillId="3" borderId="1" xfId="0" applyNumberFormat="1" applyFont="1" applyFill="1" applyBorder="1" applyAlignment="1" applyProtection="1">
      <alignment vertical="center" wrapText="1"/>
      <protection locked="0"/>
    </xf>
    <xf numFmtId="164" fontId="3" fillId="3" borderId="1" xfId="2" applyNumberFormat="1" applyFont="1" applyFill="1" applyBorder="1" applyAlignment="1" applyProtection="1">
      <alignment horizontal="right" vertical="center" wrapText="1"/>
      <protection locked="0"/>
    </xf>
    <xf numFmtId="164" fontId="6" fillId="0" borderId="1" xfId="0" applyNumberFormat="1" applyFont="1" applyBorder="1" applyAlignment="1" applyProtection="1">
      <alignment vertical="center" wrapText="1"/>
      <protection locked="0"/>
    </xf>
    <xf numFmtId="164" fontId="4" fillId="4" borderId="1" xfId="0" quotePrefix="1" applyNumberFormat="1" applyFont="1" applyFill="1" applyBorder="1" applyAlignment="1" applyProtection="1">
      <alignment horizontal="center" vertical="center" wrapText="1"/>
    </xf>
    <xf numFmtId="164" fontId="4" fillId="4" borderId="1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textRotation="90" wrapText="1"/>
    </xf>
    <xf numFmtId="164" fontId="3" fillId="2" borderId="5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0" xfId="0" quotePrefix="1" applyNumberFormat="1" applyFont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</cellXfs>
  <cellStyles count="3">
    <cellStyle name="Check Cell" xfId="1" builtinId="23" customBuiltin="1"/>
    <cellStyle name="Comma" xfId="2" builtinId="3"/>
    <cellStyle name="Normal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8096"/>
        <c:axId val="1"/>
      </c:barChart>
      <c:catAx>
        <c:axId val="855158096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158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5157680"/>
        <c:axId val="1"/>
      </c:barChart>
      <c:catAx>
        <c:axId val="855157680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157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3457575</xdr:colOff>
      <xdr:row>0</xdr:row>
      <xdr:rowOff>0</xdr:rowOff>
    </xdr:from>
    <xdr:to>
      <xdr:col>3</xdr:col>
      <xdr:colOff>2324100</xdr:colOff>
      <xdr:row>0</xdr:row>
      <xdr:rowOff>0</xdr:rowOff>
    </xdr:to>
    <xdr:graphicFrame macro="">
      <xdr:nvGraphicFramePr>
        <xdr:cNvPr id="1148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3457575</xdr:colOff>
      <xdr:row>0</xdr:row>
      <xdr:rowOff>0</xdr:rowOff>
    </xdr:from>
    <xdr:to>
      <xdr:col>2</xdr:col>
      <xdr:colOff>2324100</xdr:colOff>
      <xdr:row>0</xdr:row>
      <xdr:rowOff>0</xdr:rowOff>
    </xdr:to>
    <xdr:graphicFrame macro="">
      <xdr:nvGraphicFramePr>
        <xdr:cNvPr id="20381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60"/>
  <sheetViews>
    <sheetView tabSelected="1" topLeftCell="A32" zoomScaleNormal="100" zoomScaleSheetLayoutView="100" workbookViewId="0">
      <selection activeCell="D34" sqref="D34"/>
    </sheetView>
  </sheetViews>
  <sheetFormatPr defaultColWidth="8.90625" defaultRowHeight="15.6" x14ac:dyDescent="0.25"/>
  <cols>
    <col min="1" max="1" width="12.90625" style="4" customWidth="1"/>
    <col min="2" max="2" width="14.36328125" style="4" customWidth="1"/>
    <col min="3" max="3" width="10.453125" style="9" customWidth="1"/>
    <col min="4" max="4" width="34.1796875" style="4" customWidth="1"/>
    <col min="5" max="5" width="10.08984375" style="4" hidden="1" customWidth="1"/>
    <col min="6" max="6" width="7.453125" style="4" hidden="1" customWidth="1"/>
    <col min="7" max="7" width="7.54296875" style="4" hidden="1" customWidth="1"/>
    <col min="8" max="8" width="7.36328125" style="4" hidden="1" customWidth="1"/>
    <col min="9" max="9" width="5.90625" style="4" hidden="1" customWidth="1"/>
    <col min="10" max="10" width="12.453125" style="9" hidden="1" customWidth="1"/>
    <col min="11" max="11" width="9.6328125" style="4" hidden="1" customWidth="1"/>
    <col min="12" max="12" width="10.08984375" style="4" hidden="1" customWidth="1"/>
    <col min="13" max="13" width="12.36328125" style="9" hidden="1" customWidth="1"/>
    <col min="14" max="18" width="10" style="4" customWidth="1"/>
    <col min="19" max="19" width="8.08984375" style="4" customWidth="1"/>
    <col min="20" max="20" width="8.1796875" style="4" customWidth="1"/>
    <col min="21" max="21" width="13.6328125" style="4" customWidth="1"/>
    <col min="22" max="22" width="32.08984375" style="4" customWidth="1"/>
    <col min="23" max="16384" width="8.90625" style="4"/>
  </cols>
  <sheetData>
    <row r="1" spans="1:22" s="1" customFormat="1" ht="18" customHeight="1" x14ac:dyDescent="0.25">
      <c r="C1" s="2"/>
      <c r="J1" s="2"/>
      <c r="M1" s="2"/>
      <c r="N1" s="44" t="s">
        <v>59</v>
      </c>
      <c r="O1" s="44"/>
      <c r="P1" s="44"/>
      <c r="Q1" s="44"/>
      <c r="R1" s="44"/>
      <c r="S1" s="44"/>
      <c r="T1" s="44"/>
    </row>
    <row r="2" spans="1:22" s="1" customFormat="1" x14ac:dyDescent="0.25">
      <c r="A2" s="45" t="s">
        <v>13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2" x14ac:dyDescent="0.25">
      <c r="A3" s="46" t="s">
        <v>78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2" x14ac:dyDescent="0.25">
      <c r="A4" s="46" t="s">
        <v>57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2" x14ac:dyDescent="0.25">
      <c r="A5" s="3" t="s">
        <v>0</v>
      </c>
      <c r="B5" s="3"/>
      <c r="C5" s="3"/>
      <c r="D5" s="5"/>
      <c r="E5" s="5"/>
      <c r="F5" s="5"/>
      <c r="G5" s="5"/>
      <c r="H5" s="5"/>
      <c r="I5" s="5"/>
      <c r="J5" s="6"/>
      <c r="K5" s="6"/>
      <c r="L5" s="6"/>
      <c r="M5" s="6"/>
      <c r="N5" s="5"/>
      <c r="O5" s="5"/>
      <c r="P5" s="5"/>
      <c r="Q5" s="5"/>
      <c r="R5" s="5"/>
      <c r="S5" s="5"/>
      <c r="T5" s="5"/>
      <c r="U5" s="6"/>
      <c r="V5" s="6"/>
    </row>
    <row r="6" spans="1:2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47" t="s">
        <v>14</v>
      </c>
      <c r="T6" s="47"/>
      <c r="U6" s="5"/>
      <c r="V6" s="5"/>
    </row>
    <row r="7" spans="1:22" s="9" customFormat="1" ht="38.25" customHeight="1" x14ac:dyDescent="0.25">
      <c r="A7" s="51" t="s">
        <v>33</v>
      </c>
      <c r="B7" s="51" t="s">
        <v>40</v>
      </c>
      <c r="C7" s="50" t="s">
        <v>41</v>
      </c>
      <c r="D7" s="50" t="s">
        <v>39</v>
      </c>
      <c r="E7" s="50" t="s">
        <v>52</v>
      </c>
      <c r="F7" s="55" t="s">
        <v>15</v>
      </c>
      <c r="G7" s="56"/>
      <c r="H7" s="56"/>
      <c r="I7" s="56"/>
      <c r="J7" s="57"/>
      <c r="K7" s="54" t="s">
        <v>81</v>
      </c>
      <c r="L7" s="54"/>
      <c r="M7" s="50" t="s">
        <v>84</v>
      </c>
      <c r="N7" s="50" t="s">
        <v>79</v>
      </c>
      <c r="O7" s="50" t="s">
        <v>19</v>
      </c>
      <c r="P7" s="50"/>
      <c r="Q7" s="50"/>
      <c r="R7" s="50"/>
      <c r="S7" s="50" t="s">
        <v>76</v>
      </c>
      <c r="T7" s="50" t="s">
        <v>80</v>
      </c>
      <c r="U7" s="50" t="s">
        <v>36</v>
      </c>
      <c r="V7" s="50" t="s">
        <v>56</v>
      </c>
    </row>
    <row r="8" spans="1:22" s="9" customFormat="1" ht="43.5" customHeight="1" x14ac:dyDescent="0.25">
      <c r="A8" s="52"/>
      <c r="B8" s="52"/>
      <c r="C8" s="50"/>
      <c r="D8" s="50"/>
      <c r="E8" s="50"/>
      <c r="F8" s="58"/>
      <c r="G8" s="59"/>
      <c r="H8" s="59"/>
      <c r="I8" s="59"/>
      <c r="J8" s="60"/>
      <c r="K8" s="54"/>
      <c r="L8" s="54"/>
      <c r="M8" s="50"/>
      <c r="N8" s="50"/>
      <c r="O8" s="7" t="s">
        <v>27</v>
      </c>
      <c r="P8" s="7" t="s">
        <v>28</v>
      </c>
      <c r="Q8" s="7" t="s">
        <v>29</v>
      </c>
      <c r="R8" s="7" t="s">
        <v>30</v>
      </c>
      <c r="S8" s="50"/>
      <c r="T8" s="50"/>
      <c r="U8" s="50"/>
      <c r="V8" s="50"/>
    </row>
    <row r="9" spans="1:22" s="9" customFormat="1" ht="61.5" customHeight="1" x14ac:dyDescent="0.25">
      <c r="A9" s="53"/>
      <c r="B9" s="53"/>
      <c r="C9" s="50"/>
      <c r="D9" s="50"/>
      <c r="E9" s="50"/>
      <c r="F9" s="10" t="s">
        <v>74</v>
      </c>
      <c r="G9" s="10" t="s">
        <v>75</v>
      </c>
      <c r="H9" s="10" t="s">
        <v>77</v>
      </c>
      <c r="I9" s="10" t="s">
        <v>83</v>
      </c>
      <c r="J9" s="7" t="s">
        <v>82</v>
      </c>
      <c r="K9" s="8" t="s">
        <v>16</v>
      </c>
      <c r="L9" s="8" t="s">
        <v>17</v>
      </c>
      <c r="M9" s="50"/>
      <c r="N9" s="50" t="s">
        <v>22</v>
      </c>
      <c r="O9" s="50"/>
      <c r="P9" s="50"/>
      <c r="Q9" s="50"/>
      <c r="R9" s="50"/>
      <c r="S9" s="50"/>
      <c r="T9" s="50"/>
      <c r="U9" s="50"/>
      <c r="V9" s="50"/>
    </row>
    <row r="10" spans="1:22" ht="35.25" customHeight="1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21</v>
      </c>
      <c r="H10" s="11" t="s">
        <v>7</v>
      </c>
      <c r="I10" s="11" t="s">
        <v>8</v>
      </c>
      <c r="J10" s="11" t="s">
        <v>35</v>
      </c>
      <c r="K10" s="11" t="s">
        <v>34</v>
      </c>
      <c r="L10" s="11" t="s">
        <v>9</v>
      </c>
      <c r="M10" s="11" t="s">
        <v>38</v>
      </c>
      <c r="N10" s="11" t="s">
        <v>10</v>
      </c>
      <c r="O10" s="11" t="s">
        <v>11</v>
      </c>
      <c r="P10" s="11" t="s">
        <v>12</v>
      </c>
      <c r="Q10" s="11" t="s">
        <v>23</v>
      </c>
      <c r="R10" s="11" t="s">
        <v>24</v>
      </c>
      <c r="S10" s="11" t="s">
        <v>25</v>
      </c>
      <c r="T10" s="11" t="s">
        <v>26</v>
      </c>
      <c r="U10" s="11" t="s">
        <v>37</v>
      </c>
      <c r="V10" s="11" t="s">
        <v>51</v>
      </c>
    </row>
    <row r="11" spans="1:22" x14ac:dyDescent="0.25">
      <c r="A11" s="48"/>
      <c r="B11" s="48"/>
      <c r="C11" s="48"/>
      <c r="D11" s="12" t="s">
        <v>18</v>
      </c>
      <c r="E11" s="13"/>
      <c r="F11" s="13"/>
      <c r="G11" s="13"/>
      <c r="H11" s="13"/>
      <c r="I11" s="13"/>
      <c r="J11" s="14"/>
      <c r="K11" s="14"/>
      <c r="L11" s="14"/>
      <c r="M11" s="14"/>
      <c r="N11" s="14" t="s">
        <v>0</v>
      </c>
      <c r="O11" s="14"/>
      <c r="P11" s="14"/>
      <c r="Q11" s="14"/>
      <c r="R11" s="14"/>
      <c r="S11" s="14"/>
      <c r="T11" s="14"/>
      <c r="U11" s="14"/>
      <c r="V11" s="14"/>
    </row>
    <row r="12" spans="1:22" x14ac:dyDescent="0.25">
      <c r="A12" s="49"/>
      <c r="B12" s="49"/>
      <c r="C12" s="49"/>
      <c r="D12" s="15" t="s">
        <v>19</v>
      </c>
      <c r="E12" s="16"/>
      <c r="F12" s="16"/>
      <c r="G12" s="16"/>
      <c r="H12" s="16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33" customFormat="1" ht="87" customHeight="1" x14ac:dyDescent="0.25">
      <c r="A13" s="12" t="s">
        <v>90</v>
      </c>
      <c r="B13" s="17"/>
      <c r="C13" s="18" t="s">
        <v>1</v>
      </c>
      <c r="D13" s="19" t="s">
        <v>91</v>
      </c>
      <c r="E13" s="20" t="e">
        <f>E15+#REF!</f>
        <v>#REF!</v>
      </c>
      <c r="F13" s="20" t="e">
        <f>F15+#REF!</f>
        <v>#REF!</v>
      </c>
      <c r="G13" s="20" t="e">
        <f>G15+#REF!</f>
        <v>#REF!</v>
      </c>
      <c r="H13" s="20" t="e">
        <f>H15+#REF!</f>
        <v>#REF!</v>
      </c>
      <c r="I13" s="20" t="e">
        <f>I15+#REF!</f>
        <v>#REF!</v>
      </c>
      <c r="J13" s="20" t="e">
        <f>J15+#REF!</f>
        <v>#REF!</v>
      </c>
      <c r="K13" s="20" t="e">
        <f>K15+#REF!</f>
        <v>#REF!</v>
      </c>
      <c r="L13" s="20" t="e">
        <f>L15+#REF!</f>
        <v>#REF!</v>
      </c>
      <c r="M13" s="20" t="e">
        <f>M15+#REF!</f>
        <v>#REF!</v>
      </c>
      <c r="N13" s="20">
        <f>N15</f>
        <v>16376.68</v>
      </c>
      <c r="O13" s="20">
        <f t="shared" ref="O13:U13" si="0">O15</f>
        <v>9826.0079999999998</v>
      </c>
      <c r="P13" s="20">
        <f t="shared" si="0"/>
        <v>6550.6720000000005</v>
      </c>
      <c r="Q13" s="20">
        <f t="shared" si="0"/>
        <v>0</v>
      </c>
      <c r="R13" s="20">
        <f t="shared" si="0"/>
        <v>0</v>
      </c>
      <c r="S13" s="20">
        <f t="shared" si="0"/>
        <v>0</v>
      </c>
      <c r="T13" s="20">
        <f t="shared" si="0"/>
        <v>0</v>
      </c>
      <c r="U13" s="20">
        <f t="shared" si="0"/>
        <v>0</v>
      </c>
      <c r="V13" s="20"/>
    </row>
    <row r="14" spans="1:22" s="33" customFormat="1" ht="25.5" customHeight="1" x14ac:dyDescent="0.25">
      <c r="A14" s="16"/>
      <c r="B14" s="16"/>
      <c r="C14" s="10"/>
      <c r="D14" s="10" t="s">
        <v>19</v>
      </c>
      <c r="E14" s="10"/>
      <c r="F14" s="16"/>
      <c r="G14" s="16"/>
      <c r="H14" s="16"/>
      <c r="I14" s="16"/>
      <c r="J14" s="10"/>
      <c r="K14" s="16"/>
      <c r="L14" s="16"/>
      <c r="M14" s="10"/>
      <c r="N14" s="16"/>
      <c r="O14" s="16"/>
      <c r="P14" s="16"/>
      <c r="Q14" s="16"/>
      <c r="R14" s="16"/>
      <c r="S14" s="16"/>
      <c r="T14" s="16"/>
      <c r="U14" s="16"/>
      <c r="V14" s="16"/>
    </row>
    <row r="15" spans="1:22" s="33" customFormat="1" ht="97.5" customHeight="1" x14ac:dyDescent="0.25">
      <c r="A15" s="21"/>
      <c r="B15" s="20" t="s">
        <v>112</v>
      </c>
      <c r="C15" s="22" t="s">
        <v>31</v>
      </c>
      <c r="D15" s="23" t="s">
        <v>102</v>
      </c>
      <c r="E15" s="20" t="e">
        <f>E17+#REF!</f>
        <v>#REF!</v>
      </c>
      <c r="F15" s="20" t="e">
        <f>F17+#REF!</f>
        <v>#REF!</v>
      </c>
      <c r="G15" s="20" t="e">
        <f>G17+#REF!</f>
        <v>#REF!</v>
      </c>
      <c r="H15" s="20" t="e">
        <f>H17+#REF!</f>
        <v>#REF!</v>
      </c>
      <c r="I15" s="20" t="e">
        <f>I17+#REF!</f>
        <v>#REF!</v>
      </c>
      <c r="J15" s="20" t="e">
        <f>J17+#REF!</f>
        <v>#REF!</v>
      </c>
      <c r="K15" s="20" t="e">
        <f>K17+#REF!</f>
        <v>#REF!</v>
      </c>
      <c r="L15" s="20" t="e">
        <f>L17+#REF!</f>
        <v>#REF!</v>
      </c>
      <c r="M15" s="20" t="e">
        <f>M17+#REF!</f>
        <v>#REF!</v>
      </c>
      <c r="N15" s="20">
        <f>N17</f>
        <v>16376.68</v>
      </c>
      <c r="O15" s="20">
        <f t="shared" ref="O15:U15" si="1">O17</f>
        <v>9826.0079999999998</v>
      </c>
      <c r="P15" s="20">
        <f t="shared" si="1"/>
        <v>6550.6720000000005</v>
      </c>
      <c r="Q15" s="20">
        <f t="shared" si="1"/>
        <v>0</v>
      </c>
      <c r="R15" s="20">
        <f t="shared" si="1"/>
        <v>0</v>
      </c>
      <c r="S15" s="20">
        <f t="shared" si="1"/>
        <v>0</v>
      </c>
      <c r="T15" s="20">
        <f t="shared" si="1"/>
        <v>0</v>
      </c>
      <c r="U15" s="20">
        <f t="shared" si="1"/>
        <v>0</v>
      </c>
      <c r="V15" s="20"/>
    </row>
    <row r="16" spans="1:22" s="33" customFormat="1" ht="25.5" customHeight="1" x14ac:dyDescent="0.25">
      <c r="A16" s="21"/>
      <c r="B16" s="24"/>
      <c r="C16" s="25"/>
      <c r="D16" s="10" t="s">
        <v>19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</row>
    <row r="17" spans="1:22" s="33" customFormat="1" ht="49.5" customHeight="1" x14ac:dyDescent="0.25">
      <c r="A17" s="21"/>
      <c r="B17" s="24"/>
      <c r="C17" s="22" t="s">
        <v>32</v>
      </c>
      <c r="D17" s="26" t="s">
        <v>94</v>
      </c>
      <c r="E17" s="20" t="e">
        <f>E19+#REF!</f>
        <v>#REF!</v>
      </c>
      <c r="F17" s="20" t="e">
        <f>F19+#REF!</f>
        <v>#REF!</v>
      </c>
      <c r="G17" s="20" t="e">
        <f>G19+#REF!</f>
        <v>#REF!</v>
      </c>
      <c r="H17" s="20" t="e">
        <f>H19+#REF!</f>
        <v>#REF!</v>
      </c>
      <c r="I17" s="20" t="e">
        <f>I19+#REF!</f>
        <v>#REF!</v>
      </c>
      <c r="J17" s="20" t="e">
        <f>J19+#REF!</f>
        <v>#REF!</v>
      </c>
      <c r="K17" s="20" t="e">
        <f>K19+#REF!</f>
        <v>#REF!</v>
      </c>
      <c r="L17" s="20" t="e">
        <f>L19+#REF!</f>
        <v>#REF!</v>
      </c>
      <c r="M17" s="20" t="e">
        <f>M19+#REF!</f>
        <v>#REF!</v>
      </c>
      <c r="N17" s="20">
        <f>N19</f>
        <v>16376.68</v>
      </c>
      <c r="O17" s="20">
        <f t="shared" ref="O17:U17" si="2">O19</f>
        <v>9826.0079999999998</v>
      </c>
      <c r="P17" s="20">
        <f t="shared" si="2"/>
        <v>6550.6720000000005</v>
      </c>
      <c r="Q17" s="20">
        <f t="shared" si="2"/>
        <v>0</v>
      </c>
      <c r="R17" s="20">
        <f t="shared" si="2"/>
        <v>0</v>
      </c>
      <c r="S17" s="20">
        <f t="shared" si="2"/>
        <v>0</v>
      </c>
      <c r="T17" s="20">
        <f t="shared" si="2"/>
        <v>0</v>
      </c>
      <c r="U17" s="20">
        <f t="shared" si="2"/>
        <v>0</v>
      </c>
      <c r="V17" s="20"/>
    </row>
    <row r="18" spans="1:22" s="33" customFormat="1" ht="25.5" customHeight="1" x14ac:dyDescent="0.25">
      <c r="A18" s="21"/>
      <c r="B18" s="24"/>
      <c r="C18" s="25"/>
      <c r="D18" s="10" t="s">
        <v>19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</row>
    <row r="19" spans="1:22" s="33" customFormat="1" ht="41.25" customHeight="1" x14ac:dyDescent="0.25">
      <c r="A19" s="27"/>
      <c r="B19" s="28"/>
      <c r="C19" s="42" t="s">
        <v>114</v>
      </c>
      <c r="D19" s="43" t="s">
        <v>113</v>
      </c>
      <c r="E19" s="26">
        <f t="shared" ref="E19:U19" si="3">SUM(E21:E21)</f>
        <v>0</v>
      </c>
      <c r="F19" s="26">
        <f t="shared" si="3"/>
        <v>0</v>
      </c>
      <c r="G19" s="26">
        <f t="shared" si="3"/>
        <v>0</v>
      </c>
      <c r="H19" s="26">
        <f t="shared" si="3"/>
        <v>0</v>
      </c>
      <c r="I19" s="26">
        <f t="shared" si="3"/>
        <v>0</v>
      </c>
      <c r="J19" s="26">
        <f t="shared" si="3"/>
        <v>0</v>
      </c>
      <c r="K19" s="26">
        <f t="shared" si="3"/>
        <v>0</v>
      </c>
      <c r="L19" s="26">
        <f t="shared" si="3"/>
        <v>0</v>
      </c>
      <c r="M19" s="26">
        <f t="shared" si="3"/>
        <v>0</v>
      </c>
      <c r="N19" s="26">
        <f t="shared" si="3"/>
        <v>16376.68</v>
      </c>
      <c r="O19" s="26">
        <f>SUM(O21:O21)</f>
        <v>9826.0079999999998</v>
      </c>
      <c r="P19" s="26">
        <f t="shared" si="3"/>
        <v>6550.6720000000005</v>
      </c>
      <c r="Q19" s="26">
        <f t="shared" si="3"/>
        <v>0</v>
      </c>
      <c r="R19" s="26">
        <f t="shared" si="3"/>
        <v>0</v>
      </c>
      <c r="S19" s="26">
        <f t="shared" si="3"/>
        <v>0</v>
      </c>
      <c r="T19" s="26">
        <f t="shared" si="3"/>
        <v>0</v>
      </c>
      <c r="U19" s="26">
        <f t="shared" si="3"/>
        <v>0</v>
      </c>
      <c r="V19" s="26"/>
    </row>
    <row r="20" spans="1:22" s="33" customFormat="1" ht="69" customHeight="1" x14ac:dyDescent="0.25">
      <c r="A20" s="29"/>
      <c r="B20" s="29"/>
      <c r="C20" s="30"/>
      <c r="D20" s="30" t="s">
        <v>20</v>
      </c>
      <c r="E20" s="29"/>
      <c r="F20" s="29"/>
      <c r="G20" s="29"/>
      <c r="H20" s="29"/>
      <c r="I20" s="29"/>
      <c r="J20" s="30"/>
      <c r="K20" s="31"/>
      <c r="L20" s="31"/>
      <c r="M20" s="32"/>
      <c r="N20" s="31"/>
      <c r="O20" s="31"/>
      <c r="P20" s="31"/>
      <c r="Q20" s="31"/>
      <c r="R20" s="31"/>
      <c r="S20" s="29"/>
      <c r="T20" s="29"/>
      <c r="U20" s="29"/>
      <c r="V20" s="29"/>
    </row>
    <row r="21" spans="1:22" s="33" customFormat="1" ht="294.75" customHeight="1" x14ac:dyDescent="0.25">
      <c r="A21" s="29"/>
      <c r="B21" s="29"/>
      <c r="C21" s="34"/>
      <c r="D21" s="35" t="s">
        <v>109</v>
      </c>
      <c r="E21" s="29"/>
      <c r="F21" s="29"/>
      <c r="G21" s="29"/>
      <c r="H21" s="29"/>
      <c r="I21" s="29"/>
      <c r="J21" s="30">
        <f>SUM(E21:I21)</f>
        <v>0</v>
      </c>
      <c r="K21" s="31"/>
      <c r="L21" s="31"/>
      <c r="M21" s="32">
        <f>E21-J21-L21</f>
        <v>0</v>
      </c>
      <c r="N21" s="31">
        <v>16376.68</v>
      </c>
      <c r="O21" s="31">
        <f>N21*0.6</f>
        <v>9826.0079999999998</v>
      </c>
      <c r="P21" s="31">
        <f>N21*0.4</f>
        <v>6550.6720000000005</v>
      </c>
      <c r="Q21" s="31">
        <f>N21*0</f>
        <v>0</v>
      </c>
      <c r="R21" s="31">
        <v>0</v>
      </c>
      <c r="S21" s="29">
        <v>0</v>
      </c>
      <c r="T21" s="29">
        <v>0</v>
      </c>
      <c r="U21" s="29">
        <v>0</v>
      </c>
      <c r="V21" s="41" t="s">
        <v>111</v>
      </c>
    </row>
    <row r="22" spans="1:22" s="33" customFormat="1" ht="60" customHeight="1" x14ac:dyDescent="0.25">
      <c r="A22" s="12" t="s">
        <v>93</v>
      </c>
      <c r="B22" s="17"/>
      <c r="C22" s="18" t="s">
        <v>1</v>
      </c>
      <c r="D22" s="19" t="s">
        <v>92</v>
      </c>
      <c r="E22" s="20" t="e">
        <f>E24+#REF!</f>
        <v>#REF!</v>
      </c>
      <c r="F22" s="20" t="e">
        <f>F24+#REF!</f>
        <v>#REF!</v>
      </c>
      <c r="G22" s="20" t="e">
        <f>G24+#REF!</f>
        <v>#REF!</v>
      </c>
      <c r="H22" s="20" t="e">
        <f>H24+#REF!</f>
        <v>#REF!</v>
      </c>
      <c r="I22" s="20" t="e">
        <f>I24+#REF!</f>
        <v>#REF!</v>
      </c>
      <c r="J22" s="20" t="e">
        <f>J24+#REF!</f>
        <v>#REF!</v>
      </c>
      <c r="K22" s="20" t="e">
        <f>K24+#REF!</f>
        <v>#REF!</v>
      </c>
      <c r="L22" s="20" t="e">
        <f>L24+#REF!</f>
        <v>#REF!</v>
      </c>
      <c r="M22" s="20" t="e">
        <f>M24+#REF!</f>
        <v>#REF!</v>
      </c>
      <c r="N22" s="20">
        <f>N24</f>
        <v>8114.98</v>
      </c>
      <c r="O22" s="20">
        <f t="shared" ref="O22:U22" si="4">O24</f>
        <v>4868.9879999999994</v>
      </c>
      <c r="P22" s="20">
        <f t="shared" si="4"/>
        <v>3245.9920000000002</v>
      </c>
      <c r="Q22" s="20">
        <f t="shared" si="4"/>
        <v>0</v>
      </c>
      <c r="R22" s="20">
        <f t="shared" si="4"/>
        <v>0</v>
      </c>
      <c r="S22" s="20">
        <f t="shared" si="4"/>
        <v>0</v>
      </c>
      <c r="T22" s="20">
        <f t="shared" si="4"/>
        <v>0</v>
      </c>
      <c r="U22" s="20">
        <f t="shared" si="4"/>
        <v>0</v>
      </c>
      <c r="V22" s="20"/>
    </row>
    <row r="23" spans="1:22" s="33" customFormat="1" ht="25.5" customHeight="1" x14ac:dyDescent="0.25">
      <c r="A23" s="16"/>
      <c r="B23" s="16"/>
      <c r="C23" s="10"/>
      <c r="D23" s="10" t="s">
        <v>19</v>
      </c>
      <c r="E23" s="10"/>
      <c r="F23" s="16"/>
      <c r="G23" s="16"/>
      <c r="H23" s="16"/>
      <c r="I23" s="16"/>
      <c r="J23" s="10"/>
      <c r="K23" s="16"/>
      <c r="L23" s="16"/>
      <c r="M23" s="10"/>
      <c r="N23" s="16"/>
      <c r="O23" s="16"/>
      <c r="P23" s="16"/>
      <c r="Q23" s="16"/>
      <c r="R23" s="16"/>
      <c r="S23" s="16"/>
      <c r="T23" s="16"/>
      <c r="U23" s="16"/>
      <c r="V23" s="16"/>
    </row>
    <row r="24" spans="1:22" s="33" customFormat="1" ht="117" customHeight="1" x14ac:dyDescent="0.25">
      <c r="A24" s="21"/>
      <c r="B24" s="20" t="s">
        <v>112</v>
      </c>
      <c r="C24" s="22" t="s">
        <v>31</v>
      </c>
      <c r="D24" s="23" t="s">
        <v>101</v>
      </c>
      <c r="E24" s="20" t="e">
        <f>E26+#REF!</f>
        <v>#REF!</v>
      </c>
      <c r="F24" s="20" t="e">
        <f>F26+#REF!</f>
        <v>#REF!</v>
      </c>
      <c r="G24" s="20" t="e">
        <f>G26+#REF!</f>
        <v>#REF!</v>
      </c>
      <c r="H24" s="20" t="e">
        <f>H26+#REF!</f>
        <v>#REF!</v>
      </c>
      <c r="I24" s="20" t="e">
        <f>I26+#REF!</f>
        <v>#REF!</v>
      </c>
      <c r="J24" s="20" t="e">
        <f>J26+#REF!</f>
        <v>#REF!</v>
      </c>
      <c r="K24" s="20" t="e">
        <f>K26+#REF!</f>
        <v>#REF!</v>
      </c>
      <c r="L24" s="20" t="e">
        <f>L26+#REF!</f>
        <v>#REF!</v>
      </c>
      <c r="M24" s="20" t="e">
        <f>M26+#REF!</f>
        <v>#REF!</v>
      </c>
      <c r="N24" s="20">
        <f>N26</f>
        <v>8114.98</v>
      </c>
      <c r="O24" s="20">
        <f t="shared" ref="O24:U24" si="5">O26</f>
        <v>4868.9879999999994</v>
      </c>
      <c r="P24" s="20">
        <f t="shared" si="5"/>
        <v>3245.9920000000002</v>
      </c>
      <c r="Q24" s="20">
        <f t="shared" si="5"/>
        <v>0</v>
      </c>
      <c r="R24" s="20">
        <f t="shared" si="5"/>
        <v>0</v>
      </c>
      <c r="S24" s="20">
        <f t="shared" si="5"/>
        <v>0</v>
      </c>
      <c r="T24" s="20">
        <f t="shared" si="5"/>
        <v>0</v>
      </c>
      <c r="U24" s="20">
        <f t="shared" si="5"/>
        <v>0</v>
      </c>
      <c r="V24" s="20"/>
    </row>
    <row r="25" spans="1:22" s="33" customFormat="1" ht="25.5" customHeight="1" x14ac:dyDescent="0.25">
      <c r="A25" s="21"/>
      <c r="B25" s="24"/>
      <c r="C25" s="25"/>
      <c r="D25" s="10" t="s">
        <v>19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spans="1:22" s="33" customFormat="1" ht="45.75" customHeight="1" x14ac:dyDescent="0.25">
      <c r="A26" s="21"/>
      <c r="B26" s="24"/>
      <c r="C26" s="22" t="s">
        <v>32</v>
      </c>
      <c r="D26" s="26" t="s">
        <v>94</v>
      </c>
      <c r="E26" s="20" t="e">
        <f>E28+#REF!</f>
        <v>#REF!</v>
      </c>
      <c r="F26" s="20" t="e">
        <f>F28+#REF!</f>
        <v>#REF!</v>
      </c>
      <c r="G26" s="20" t="e">
        <f>G28+#REF!</f>
        <v>#REF!</v>
      </c>
      <c r="H26" s="20" t="e">
        <f>H28+#REF!</f>
        <v>#REF!</v>
      </c>
      <c r="I26" s="20" t="e">
        <f>I28+#REF!</f>
        <v>#REF!</v>
      </c>
      <c r="J26" s="20" t="e">
        <f>J28+#REF!</f>
        <v>#REF!</v>
      </c>
      <c r="K26" s="20" t="e">
        <f>K28+#REF!</f>
        <v>#REF!</v>
      </c>
      <c r="L26" s="20" t="e">
        <f>L28+#REF!</f>
        <v>#REF!</v>
      </c>
      <c r="M26" s="20" t="e">
        <f>M28+#REF!</f>
        <v>#REF!</v>
      </c>
      <c r="N26" s="20">
        <f>N28</f>
        <v>8114.98</v>
      </c>
      <c r="O26" s="20">
        <f t="shared" ref="O26:U26" si="6">O28</f>
        <v>4868.9879999999994</v>
      </c>
      <c r="P26" s="20">
        <f t="shared" si="6"/>
        <v>3245.9920000000002</v>
      </c>
      <c r="Q26" s="20">
        <f t="shared" si="6"/>
        <v>0</v>
      </c>
      <c r="R26" s="20">
        <f t="shared" si="6"/>
        <v>0</v>
      </c>
      <c r="S26" s="20">
        <f t="shared" si="6"/>
        <v>0</v>
      </c>
      <c r="T26" s="20">
        <f t="shared" si="6"/>
        <v>0</v>
      </c>
      <c r="U26" s="20">
        <f t="shared" si="6"/>
        <v>0</v>
      </c>
      <c r="V26" s="20"/>
    </row>
    <row r="27" spans="1:22" s="33" customFormat="1" ht="25.5" customHeight="1" x14ac:dyDescent="0.25">
      <c r="A27" s="21"/>
      <c r="B27" s="24"/>
      <c r="C27" s="25"/>
      <c r="D27" s="10" t="s">
        <v>19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2" s="33" customFormat="1" ht="56.25" customHeight="1" x14ac:dyDescent="0.25">
      <c r="A28" s="27"/>
      <c r="B28" s="28"/>
      <c r="C28" s="42" t="s">
        <v>114</v>
      </c>
      <c r="D28" s="43" t="s">
        <v>113</v>
      </c>
      <c r="E28" s="26">
        <f>SUM(E30:E31)</f>
        <v>0</v>
      </c>
      <c r="F28" s="26">
        <f t="shared" ref="F28:M28" si="7">SUM(F30:F31)</f>
        <v>0</v>
      </c>
      <c r="G28" s="26">
        <f t="shared" si="7"/>
        <v>0</v>
      </c>
      <c r="H28" s="26">
        <f t="shared" si="7"/>
        <v>0</v>
      </c>
      <c r="I28" s="26">
        <f t="shared" si="7"/>
        <v>0</v>
      </c>
      <c r="J28" s="26">
        <f t="shared" si="7"/>
        <v>0</v>
      </c>
      <c r="K28" s="26">
        <f t="shared" si="7"/>
        <v>0</v>
      </c>
      <c r="L28" s="26">
        <f t="shared" si="7"/>
        <v>0</v>
      </c>
      <c r="M28" s="26">
        <f t="shared" si="7"/>
        <v>0</v>
      </c>
      <c r="N28" s="26">
        <f>SUM(N30:N31)</f>
        <v>8114.98</v>
      </c>
      <c r="O28" s="26">
        <f t="shared" ref="O28:U28" si="8">SUM(O30:O31)</f>
        <v>4868.9879999999994</v>
      </c>
      <c r="P28" s="26">
        <f t="shared" si="8"/>
        <v>3245.9920000000002</v>
      </c>
      <c r="Q28" s="26">
        <f t="shared" si="8"/>
        <v>0</v>
      </c>
      <c r="R28" s="26">
        <f t="shared" si="8"/>
        <v>0</v>
      </c>
      <c r="S28" s="26">
        <f t="shared" si="8"/>
        <v>0</v>
      </c>
      <c r="T28" s="26">
        <f t="shared" si="8"/>
        <v>0</v>
      </c>
      <c r="U28" s="26">
        <f t="shared" si="8"/>
        <v>0</v>
      </c>
      <c r="V28" s="26"/>
    </row>
    <row r="29" spans="1:22" s="33" customFormat="1" ht="49.5" customHeight="1" x14ac:dyDescent="0.25">
      <c r="A29" s="29"/>
      <c r="B29" s="29"/>
      <c r="C29" s="30"/>
      <c r="D29" s="30" t="s">
        <v>20</v>
      </c>
      <c r="E29" s="29"/>
      <c r="F29" s="29"/>
      <c r="G29" s="29"/>
      <c r="H29" s="29"/>
      <c r="I29" s="29"/>
      <c r="J29" s="30"/>
      <c r="K29" s="31"/>
      <c r="L29" s="31"/>
      <c r="M29" s="32"/>
      <c r="N29" s="31"/>
      <c r="O29" s="31"/>
      <c r="P29" s="31"/>
      <c r="Q29" s="31"/>
      <c r="R29" s="31"/>
      <c r="S29" s="29"/>
      <c r="T29" s="29"/>
      <c r="U29" s="29"/>
      <c r="V29" s="29"/>
    </row>
    <row r="30" spans="1:22" s="33" customFormat="1" ht="31.2" x14ac:dyDescent="0.25">
      <c r="A30" s="29"/>
      <c r="B30" s="29"/>
      <c r="C30" s="34"/>
      <c r="D30" s="35" t="s">
        <v>103</v>
      </c>
      <c r="E30" s="29"/>
      <c r="F30" s="29"/>
      <c r="G30" s="29"/>
      <c r="H30" s="29"/>
      <c r="I30" s="29"/>
      <c r="J30" s="30">
        <f>SUM(E30:I30)</f>
        <v>0</v>
      </c>
      <c r="K30" s="31"/>
      <c r="L30" s="31"/>
      <c r="M30" s="32">
        <f>E30-J30-L30</f>
        <v>0</v>
      </c>
      <c r="N30" s="31">
        <v>8114.98</v>
      </c>
      <c r="O30" s="31">
        <f>N30*0.6</f>
        <v>4868.9879999999994</v>
      </c>
      <c r="P30" s="31">
        <f>N30*0.4</f>
        <v>3245.9920000000002</v>
      </c>
      <c r="Q30" s="31">
        <f>N30*0</f>
        <v>0</v>
      </c>
      <c r="R30" s="31">
        <v>0</v>
      </c>
      <c r="S30" s="29">
        <v>0</v>
      </c>
      <c r="T30" s="29">
        <v>0</v>
      </c>
      <c r="U30" s="29">
        <v>0</v>
      </c>
      <c r="V30" s="41" t="s">
        <v>111</v>
      </c>
    </row>
    <row r="31" spans="1:22" s="33" customFormat="1" ht="25.5" customHeight="1" x14ac:dyDescent="0.25">
      <c r="A31" s="29"/>
      <c r="B31" s="29"/>
      <c r="C31" s="34"/>
      <c r="D31" s="36" t="s">
        <v>65</v>
      </c>
      <c r="E31" s="29"/>
      <c r="F31" s="29"/>
      <c r="G31" s="29"/>
      <c r="H31" s="29"/>
      <c r="I31" s="29"/>
      <c r="J31" s="30">
        <f>SUM(E31:I31)</f>
        <v>0</v>
      </c>
      <c r="K31" s="31"/>
      <c r="L31" s="31"/>
      <c r="M31" s="32">
        <f>E31-J31-L31</f>
        <v>0</v>
      </c>
      <c r="N31" s="31"/>
      <c r="O31" s="31"/>
      <c r="P31" s="31"/>
      <c r="Q31" s="31"/>
      <c r="R31" s="31"/>
      <c r="S31" s="29"/>
      <c r="T31" s="29"/>
      <c r="U31" s="29"/>
      <c r="V31" s="29"/>
    </row>
    <row r="32" spans="1:22" s="33" customFormat="1" ht="66.75" customHeight="1" x14ac:dyDescent="0.25">
      <c r="A32" s="12" t="s">
        <v>96</v>
      </c>
      <c r="B32" s="17"/>
      <c r="C32" s="18" t="s">
        <v>1</v>
      </c>
      <c r="D32" s="19" t="s">
        <v>97</v>
      </c>
      <c r="E32" s="20" t="e">
        <f>E34+#REF!</f>
        <v>#REF!</v>
      </c>
      <c r="F32" s="20" t="e">
        <f>F34+#REF!</f>
        <v>#REF!</v>
      </c>
      <c r="G32" s="20" t="e">
        <f>G34+#REF!</f>
        <v>#REF!</v>
      </c>
      <c r="H32" s="20" t="e">
        <f>H34+#REF!</f>
        <v>#REF!</v>
      </c>
      <c r="I32" s="20" t="e">
        <f>I34+#REF!</f>
        <v>#REF!</v>
      </c>
      <c r="J32" s="20" t="e">
        <f>J34+#REF!</f>
        <v>#REF!</v>
      </c>
      <c r="K32" s="20" t="e">
        <f>K34+#REF!</f>
        <v>#REF!</v>
      </c>
      <c r="L32" s="20" t="e">
        <f>L34+#REF!</f>
        <v>#REF!</v>
      </c>
      <c r="M32" s="20" t="e">
        <f>M34+#REF!</f>
        <v>#REF!</v>
      </c>
      <c r="N32" s="20">
        <f>N34</f>
        <v>800</v>
      </c>
      <c r="O32" s="20">
        <f t="shared" ref="O32:U32" si="9">O34</f>
        <v>480</v>
      </c>
      <c r="P32" s="20">
        <f t="shared" si="9"/>
        <v>320</v>
      </c>
      <c r="Q32" s="20">
        <f t="shared" si="9"/>
        <v>0</v>
      </c>
      <c r="R32" s="20">
        <f t="shared" si="9"/>
        <v>0</v>
      </c>
      <c r="S32" s="20">
        <f t="shared" si="9"/>
        <v>0</v>
      </c>
      <c r="T32" s="20">
        <f t="shared" si="9"/>
        <v>0</v>
      </c>
      <c r="U32" s="20">
        <f t="shared" si="9"/>
        <v>0</v>
      </c>
      <c r="V32" s="20"/>
    </row>
    <row r="33" spans="1:22" s="33" customFormat="1" ht="25.5" customHeight="1" x14ac:dyDescent="0.25">
      <c r="A33" s="16"/>
      <c r="B33" s="16"/>
      <c r="C33" s="10"/>
      <c r="D33" s="10" t="s">
        <v>19</v>
      </c>
      <c r="E33" s="10"/>
      <c r="F33" s="16"/>
      <c r="G33" s="16"/>
      <c r="H33" s="16"/>
      <c r="I33" s="16"/>
      <c r="J33" s="10"/>
      <c r="K33" s="16"/>
      <c r="L33" s="16"/>
      <c r="M33" s="10"/>
      <c r="N33" s="16"/>
      <c r="O33" s="16"/>
      <c r="P33" s="16"/>
      <c r="Q33" s="16"/>
      <c r="R33" s="16"/>
      <c r="S33" s="16"/>
      <c r="T33" s="16"/>
      <c r="U33" s="16"/>
      <c r="V33" s="16"/>
    </row>
    <row r="34" spans="1:22" s="33" customFormat="1" ht="153" customHeight="1" x14ac:dyDescent="0.25">
      <c r="A34" s="21"/>
      <c r="B34" s="20" t="s">
        <v>112</v>
      </c>
      <c r="C34" s="22" t="s">
        <v>31</v>
      </c>
      <c r="D34" s="23" t="s">
        <v>104</v>
      </c>
      <c r="E34" s="20" t="e">
        <f>E36+#REF!</f>
        <v>#REF!</v>
      </c>
      <c r="F34" s="20" t="e">
        <f>F36+#REF!</f>
        <v>#REF!</v>
      </c>
      <c r="G34" s="20" t="e">
        <f>G36+#REF!</f>
        <v>#REF!</v>
      </c>
      <c r="H34" s="20" t="e">
        <f>H36+#REF!</f>
        <v>#REF!</v>
      </c>
      <c r="I34" s="20" t="e">
        <f>I36+#REF!</f>
        <v>#REF!</v>
      </c>
      <c r="J34" s="20" t="e">
        <f>J36+#REF!</f>
        <v>#REF!</v>
      </c>
      <c r="K34" s="20" t="e">
        <f>K36+#REF!</f>
        <v>#REF!</v>
      </c>
      <c r="L34" s="20" t="e">
        <f>L36+#REF!</f>
        <v>#REF!</v>
      </c>
      <c r="M34" s="20" t="e">
        <f>M36+#REF!</f>
        <v>#REF!</v>
      </c>
      <c r="N34" s="20">
        <f>N36</f>
        <v>800</v>
      </c>
      <c r="O34" s="20">
        <f t="shared" ref="O34:U34" si="10">O36</f>
        <v>480</v>
      </c>
      <c r="P34" s="20">
        <f t="shared" si="10"/>
        <v>320</v>
      </c>
      <c r="Q34" s="20">
        <f t="shared" si="10"/>
        <v>0</v>
      </c>
      <c r="R34" s="20">
        <f t="shared" si="10"/>
        <v>0</v>
      </c>
      <c r="S34" s="20">
        <f t="shared" si="10"/>
        <v>0</v>
      </c>
      <c r="T34" s="20">
        <f t="shared" si="10"/>
        <v>0</v>
      </c>
      <c r="U34" s="20">
        <f t="shared" si="10"/>
        <v>0</v>
      </c>
      <c r="V34" s="20"/>
    </row>
    <row r="35" spans="1:22" s="33" customFormat="1" ht="25.5" customHeight="1" x14ac:dyDescent="0.25">
      <c r="A35" s="21"/>
      <c r="B35" s="24"/>
      <c r="C35" s="25"/>
      <c r="D35" s="10" t="s">
        <v>19</v>
      </c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s="33" customFormat="1" ht="38.25" customHeight="1" x14ac:dyDescent="0.25">
      <c r="A36" s="21"/>
      <c r="B36" s="24"/>
      <c r="C36" s="22" t="s">
        <v>32</v>
      </c>
      <c r="D36" s="26" t="s">
        <v>94</v>
      </c>
      <c r="E36" s="20" t="e">
        <f>E38+#REF!</f>
        <v>#REF!</v>
      </c>
      <c r="F36" s="20" t="e">
        <f>F38+#REF!</f>
        <v>#REF!</v>
      </c>
      <c r="G36" s="20" t="e">
        <f>G38+#REF!</f>
        <v>#REF!</v>
      </c>
      <c r="H36" s="20" t="e">
        <f>H38+#REF!</f>
        <v>#REF!</v>
      </c>
      <c r="I36" s="20" t="e">
        <f>I38+#REF!</f>
        <v>#REF!</v>
      </c>
      <c r="J36" s="20" t="e">
        <f>J38+#REF!</f>
        <v>#REF!</v>
      </c>
      <c r="K36" s="20" t="e">
        <f>K38+#REF!</f>
        <v>#REF!</v>
      </c>
      <c r="L36" s="20" t="e">
        <f>L38+#REF!</f>
        <v>#REF!</v>
      </c>
      <c r="M36" s="20" t="e">
        <f>M38+#REF!</f>
        <v>#REF!</v>
      </c>
      <c r="N36" s="20">
        <f>N38</f>
        <v>800</v>
      </c>
      <c r="O36" s="20">
        <f t="shared" ref="O36:U36" si="11">O38</f>
        <v>480</v>
      </c>
      <c r="P36" s="20">
        <f t="shared" si="11"/>
        <v>320</v>
      </c>
      <c r="Q36" s="20">
        <f t="shared" si="11"/>
        <v>0</v>
      </c>
      <c r="R36" s="20">
        <f t="shared" si="11"/>
        <v>0</v>
      </c>
      <c r="S36" s="20">
        <f t="shared" si="11"/>
        <v>0</v>
      </c>
      <c r="T36" s="20">
        <f t="shared" si="11"/>
        <v>0</v>
      </c>
      <c r="U36" s="20">
        <f t="shared" si="11"/>
        <v>0</v>
      </c>
      <c r="V36" s="20"/>
    </row>
    <row r="37" spans="1:22" s="33" customFormat="1" ht="25.5" customHeight="1" x14ac:dyDescent="0.25">
      <c r="A37" s="21"/>
      <c r="B37" s="24"/>
      <c r="C37" s="25"/>
      <c r="D37" s="10" t="s">
        <v>19</v>
      </c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s="33" customFormat="1" ht="53.25" customHeight="1" x14ac:dyDescent="0.25">
      <c r="A38" s="27"/>
      <c r="B38" s="28"/>
      <c r="C38" s="42" t="s">
        <v>114</v>
      </c>
      <c r="D38" s="43" t="s">
        <v>113</v>
      </c>
      <c r="E38" s="26">
        <f t="shared" ref="E38:U38" si="12">SUM(E40:E40)</f>
        <v>0</v>
      </c>
      <c r="F38" s="26">
        <f t="shared" si="12"/>
        <v>0</v>
      </c>
      <c r="G38" s="26">
        <f t="shared" si="12"/>
        <v>0</v>
      </c>
      <c r="H38" s="26">
        <f t="shared" si="12"/>
        <v>0</v>
      </c>
      <c r="I38" s="26">
        <f t="shared" si="12"/>
        <v>0</v>
      </c>
      <c r="J38" s="26">
        <f t="shared" si="12"/>
        <v>0</v>
      </c>
      <c r="K38" s="26">
        <f t="shared" si="12"/>
        <v>0</v>
      </c>
      <c r="L38" s="26">
        <f t="shared" si="12"/>
        <v>0</v>
      </c>
      <c r="M38" s="26">
        <f t="shared" si="12"/>
        <v>0</v>
      </c>
      <c r="N38" s="26">
        <f t="shared" si="12"/>
        <v>800</v>
      </c>
      <c r="O38" s="26">
        <f t="shared" si="12"/>
        <v>480</v>
      </c>
      <c r="P38" s="26">
        <f t="shared" si="12"/>
        <v>320</v>
      </c>
      <c r="Q38" s="26">
        <f t="shared" si="12"/>
        <v>0</v>
      </c>
      <c r="R38" s="26">
        <f t="shared" si="12"/>
        <v>0</v>
      </c>
      <c r="S38" s="26">
        <f t="shared" si="12"/>
        <v>0</v>
      </c>
      <c r="T38" s="26">
        <f t="shared" si="12"/>
        <v>0</v>
      </c>
      <c r="U38" s="26">
        <f t="shared" si="12"/>
        <v>0</v>
      </c>
      <c r="V38" s="26"/>
    </row>
    <row r="39" spans="1:22" s="33" customFormat="1" ht="59.25" customHeight="1" x14ac:dyDescent="0.25">
      <c r="A39" s="29"/>
      <c r="B39" s="29"/>
      <c r="C39" s="30"/>
      <c r="D39" s="30" t="s">
        <v>20</v>
      </c>
      <c r="E39" s="29"/>
      <c r="F39" s="29"/>
      <c r="G39" s="29"/>
      <c r="H39" s="29"/>
      <c r="I39" s="29"/>
      <c r="J39" s="30"/>
      <c r="K39" s="31"/>
      <c r="L39" s="31"/>
      <c r="M39" s="32"/>
      <c r="N39" s="31"/>
      <c r="O39" s="31"/>
      <c r="P39" s="31"/>
      <c r="Q39" s="31"/>
      <c r="R39" s="31"/>
      <c r="S39" s="29"/>
      <c r="T39" s="29"/>
      <c r="U39" s="29"/>
      <c r="V39" s="29"/>
    </row>
    <row r="40" spans="1:22" s="33" customFormat="1" ht="31.2" x14ac:dyDescent="0.25">
      <c r="A40" s="29"/>
      <c r="B40" s="29"/>
      <c r="C40" s="34"/>
      <c r="D40" s="35" t="s">
        <v>103</v>
      </c>
      <c r="E40" s="29"/>
      <c r="F40" s="29"/>
      <c r="G40" s="29"/>
      <c r="H40" s="29"/>
      <c r="I40" s="29"/>
      <c r="J40" s="30">
        <f>SUM(E40:I40)</f>
        <v>0</v>
      </c>
      <c r="K40" s="31"/>
      <c r="L40" s="31"/>
      <c r="M40" s="32">
        <f>E40-J40-L40</f>
        <v>0</v>
      </c>
      <c r="N40" s="31">
        <v>800</v>
      </c>
      <c r="O40" s="31">
        <f>N40*0.6</f>
        <v>480</v>
      </c>
      <c r="P40" s="31">
        <f>N40*0.4</f>
        <v>320</v>
      </c>
      <c r="Q40" s="31">
        <f>N40*0</f>
        <v>0</v>
      </c>
      <c r="R40" s="31">
        <v>0</v>
      </c>
      <c r="S40" s="29">
        <v>0</v>
      </c>
      <c r="T40" s="29">
        <v>0</v>
      </c>
      <c r="U40" s="29">
        <v>0</v>
      </c>
      <c r="V40" s="41" t="s">
        <v>110</v>
      </c>
    </row>
    <row r="41" spans="1:22" s="33" customFormat="1" ht="50.25" customHeight="1" x14ac:dyDescent="0.25">
      <c r="A41" s="12" t="s">
        <v>99</v>
      </c>
      <c r="B41" s="17"/>
      <c r="C41" s="18" t="s">
        <v>1</v>
      </c>
      <c r="D41" s="19" t="s">
        <v>98</v>
      </c>
      <c r="E41" s="20" t="e">
        <f>E43+#REF!</f>
        <v>#REF!</v>
      </c>
      <c r="F41" s="20" t="e">
        <f>F43+#REF!</f>
        <v>#REF!</v>
      </c>
      <c r="G41" s="20" t="e">
        <f>G43+#REF!</f>
        <v>#REF!</v>
      </c>
      <c r="H41" s="20" t="e">
        <f>H43+#REF!</f>
        <v>#REF!</v>
      </c>
      <c r="I41" s="20" t="e">
        <f>I43+#REF!</f>
        <v>#REF!</v>
      </c>
      <c r="J41" s="20" t="e">
        <f>J43+#REF!</f>
        <v>#REF!</v>
      </c>
      <c r="K41" s="20" t="e">
        <f>K43+#REF!</f>
        <v>#REF!</v>
      </c>
      <c r="L41" s="20" t="e">
        <f>L43+#REF!</f>
        <v>#REF!</v>
      </c>
      <c r="M41" s="20" t="e">
        <f>M43+#REF!</f>
        <v>#REF!</v>
      </c>
      <c r="N41" s="20">
        <f>N43</f>
        <v>429</v>
      </c>
      <c r="O41" s="20">
        <f t="shared" ref="O41:U41" si="13">O43</f>
        <v>214.5</v>
      </c>
      <c r="P41" s="20">
        <f t="shared" si="13"/>
        <v>214.5</v>
      </c>
      <c r="Q41" s="20">
        <f t="shared" si="13"/>
        <v>0</v>
      </c>
      <c r="R41" s="20">
        <f t="shared" si="13"/>
        <v>0</v>
      </c>
      <c r="S41" s="20">
        <f t="shared" si="13"/>
        <v>0</v>
      </c>
      <c r="T41" s="20">
        <f t="shared" si="13"/>
        <v>0</v>
      </c>
      <c r="U41" s="20">
        <f t="shared" si="13"/>
        <v>0</v>
      </c>
      <c r="V41" s="20"/>
    </row>
    <row r="42" spans="1:22" s="33" customFormat="1" ht="25.5" customHeight="1" x14ac:dyDescent="0.25">
      <c r="A42" s="16"/>
      <c r="B42" s="16"/>
      <c r="C42" s="10"/>
      <c r="D42" s="10" t="s">
        <v>19</v>
      </c>
      <c r="E42" s="10"/>
      <c r="F42" s="16"/>
      <c r="G42" s="16"/>
      <c r="H42" s="16"/>
      <c r="I42" s="16"/>
      <c r="J42" s="10"/>
      <c r="K42" s="16"/>
      <c r="L42" s="16"/>
      <c r="M42" s="10"/>
      <c r="N42" s="16"/>
      <c r="O42" s="16"/>
      <c r="P42" s="16"/>
      <c r="Q42" s="16"/>
      <c r="R42" s="16"/>
      <c r="S42" s="16"/>
      <c r="T42" s="16"/>
      <c r="U42" s="16"/>
      <c r="V42" s="16"/>
    </row>
    <row r="43" spans="1:22" s="33" customFormat="1" ht="123.75" customHeight="1" x14ac:dyDescent="0.25">
      <c r="A43" s="21"/>
      <c r="B43" s="20" t="s">
        <v>112</v>
      </c>
      <c r="C43" s="22" t="s">
        <v>31</v>
      </c>
      <c r="D43" s="23" t="s">
        <v>105</v>
      </c>
      <c r="E43" s="20" t="e">
        <f>E45+#REF!</f>
        <v>#REF!</v>
      </c>
      <c r="F43" s="20" t="e">
        <f>F45+#REF!</f>
        <v>#REF!</v>
      </c>
      <c r="G43" s="20" t="e">
        <f>G45+#REF!</f>
        <v>#REF!</v>
      </c>
      <c r="H43" s="20" t="e">
        <f>H45+#REF!</f>
        <v>#REF!</v>
      </c>
      <c r="I43" s="20" t="e">
        <f>I45+#REF!</f>
        <v>#REF!</v>
      </c>
      <c r="J43" s="20" t="e">
        <f>J45+#REF!</f>
        <v>#REF!</v>
      </c>
      <c r="K43" s="20" t="e">
        <f>K45+#REF!</f>
        <v>#REF!</v>
      </c>
      <c r="L43" s="20" t="e">
        <f>L45+#REF!</f>
        <v>#REF!</v>
      </c>
      <c r="M43" s="20" t="e">
        <f>M45+#REF!</f>
        <v>#REF!</v>
      </c>
      <c r="N43" s="20">
        <f>N45</f>
        <v>429</v>
      </c>
      <c r="O43" s="20">
        <f t="shared" ref="O43:U43" si="14">O45</f>
        <v>214.5</v>
      </c>
      <c r="P43" s="20">
        <f t="shared" si="14"/>
        <v>214.5</v>
      </c>
      <c r="Q43" s="20">
        <f t="shared" si="14"/>
        <v>0</v>
      </c>
      <c r="R43" s="20">
        <f t="shared" si="14"/>
        <v>0</v>
      </c>
      <c r="S43" s="20">
        <f t="shared" si="14"/>
        <v>0</v>
      </c>
      <c r="T43" s="20">
        <f t="shared" si="14"/>
        <v>0</v>
      </c>
      <c r="U43" s="20">
        <f t="shared" si="14"/>
        <v>0</v>
      </c>
      <c r="V43" s="20"/>
    </row>
    <row r="44" spans="1:22" s="33" customFormat="1" ht="25.5" customHeight="1" x14ac:dyDescent="0.25">
      <c r="A44" s="21"/>
      <c r="B44" s="24"/>
      <c r="C44" s="25"/>
      <c r="D44" s="10" t="s">
        <v>19</v>
      </c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s="33" customFormat="1" ht="59.25" customHeight="1" x14ac:dyDescent="0.25">
      <c r="A45" s="21"/>
      <c r="B45" s="24"/>
      <c r="C45" s="22" t="s">
        <v>32</v>
      </c>
      <c r="D45" s="26" t="s">
        <v>94</v>
      </c>
      <c r="E45" s="20" t="e">
        <f>E47+#REF!</f>
        <v>#REF!</v>
      </c>
      <c r="F45" s="20" t="e">
        <f>F47+#REF!</f>
        <v>#REF!</v>
      </c>
      <c r="G45" s="20" t="e">
        <f>G47+#REF!</f>
        <v>#REF!</v>
      </c>
      <c r="H45" s="20" t="e">
        <f>H47+#REF!</f>
        <v>#REF!</v>
      </c>
      <c r="I45" s="20" t="e">
        <f>I47+#REF!</f>
        <v>#REF!</v>
      </c>
      <c r="J45" s="20" t="e">
        <f>J47+#REF!</f>
        <v>#REF!</v>
      </c>
      <c r="K45" s="20" t="e">
        <f>K47+#REF!</f>
        <v>#REF!</v>
      </c>
      <c r="L45" s="20" t="e">
        <f>L47+#REF!</f>
        <v>#REF!</v>
      </c>
      <c r="M45" s="20" t="e">
        <f>M47+#REF!</f>
        <v>#REF!</v>
      </c>
      <c r="N45" s="20">
        <f>N47</f>
        <v>429</v>
      </c>
      <c r="O45" s="20">
        <f t="shared" ref="O45:U45" si="15">O47</f>
        <v>214.5</v>
      </c>
      <c r="P45" s="20">
        <f t="shared" si="15"/>
        <v>214.5</v>
      </c>
      <c r="Q45" s="20">
        <f t="shared" si="15"/>
        <v>0</v>
      </c>
      <c r="R45" s="20">
        <f t="shared" si="15"/>
        <v>0</v>
      </c>
      <c r="S45" s="20">
        <f t="shared" si="15"/>
        <v>0</v>
      </c>
      <c r="T45" s="20">
        <f t="shared" si="15"/>
        <v>0</v>
      </c>
      <c r="U45" s="20">
        <f t="shared" si="15"/>
        <v>0</v>
      </c>
      <c r="V45" s="20"/>
    </row>
    <row r="46" spans="1:22" s="33" customFormat="1" ht="25.5" customHeight="1" x14ac:dyDescent="0.25">
      <c r="A46" s="21"/>
      <c r="B46" s="24"/>
      <c r="C46" s="25"/>
      <c r="D46" s="10" t="s">
        <v>19</v>
      </c>
      <c r="E46" s="24"/>
      <c r="F46" s="24"/>
      <c r="G46" s="24"/>
      <c r="H46" s="24"/>
      <c r="I46" s="24"/>
      <c r="J46" s="24"/>
      <c r="K46" s="24"/>
      <c r="L46" s="24"/>
      <c r="M46" s="24"/>
      <c r="N46" s="20"/>
      <c r="O46" s="24"/>
      <c r="P46" s="24"/>
      <c r="Q46" s="24"/>
      <c r="R46" s="24"/>
      <c r="S46" s="24"/>
      <c r="T46" s="24"/>
      <c r="U46" s="24"/>
      <c r="V46" s="24"/>
    </row>
    <row r="47" spans="1:22" s="33" customFormat="1" ht="63" customHeight="1" x14ac:dyDescent="0.25">
      <c r="A47" s="27"/>
      <c r="B47" s="28"/>
      <c r="C47" s="42" t="s">
        <v>114</v>
      </c>
      <c r="D47" s="43" t="s">
        <v>113</v>
      </c>
      <c r="E47" s="26">
        <f>SUM(E49:E50)</f>
        <v>0</v>
      </c>
      <c r="F47" s="26">
        <f t="shared" ref="F47:M47" si="16">SUM(F49:F50)</f>
        <v>0</v>
      </c>
      <c r="G47" s="26">
        <f t="shared" si="16"/>
        <v>0</v>
      </c>
      <c r="H47" s="26">
        <f t="shared" si="16"/>
        <v>0</v>
      </c>
      <c r="I47" s="26">
        <f t="shared" si="16"/>
        <v>0</v>
      </c>
      <c r="J47" s="26">
        <f t="shared" si="16"/>
        <v>0</v>
      </c>
      <c r="K47" s="26">
        <f t="shared" si="16"/>
        <v>0</v>
      </c>
      <c r="L47" s="26">
        <f t="shared" si="16"/>
        <v>0</v>
      </c>
      <c r="M47" s="26">
        <f t="shared" si="16"/>
        <v>0</v>
      </c>
      <c r="N47" s="26">
        <f>SUM(N49:N50)</f>
        <v>429</v>
      </c>
      <c r="O47" s="26">
        <f t="shared" ref="O47:U47" si="17">SUM(O49:O50)</f>
        <v>214.5</v>
      </c>
      <c r="P47" s="26">
        <f t="shared" si="17"/>
        <v>214.5</v>
      </c>
      <c r="Q47" s="26">
        <f t="shared" si="17"/>
        <v>0</v>
      </c>
      <c r="R47" s="26">
        <f t="shared" si="17"/>
        <v>0</v>
      </c>
      <c r="S47" s="26">
        <f t="shared" si="17"/>
        <v>0</v>
      </c>
      <c r="T47" s="26">
        <f t="shared" si="17"/>
        <v>0</v>
      </c>
      <c r="U47" s="26">
        <f t="shared" si="17"/>
        <v>0</v>
      </c>
      <c r="V47" s="26"/>
    </row>
    <row r="48" spans="1:22" s="33" customFormat="1" ht="53.25" customHeight="1" x14ac:dyDescent="0.25">
      <c r="A48" s="29"/>
      <c r="B48" s="29"/>
      <c r="C48" s="30"/>
      <c r="D48" s="30" t="s">
        <v>20</v>
      </c>
      <c r="E48" s="29"/>
      <c r="F48" s="29"/>
      <c r="G48" s="29"/>
      <c r="H48" s="29"/>
      <c r="I48" s="29"/>
      <c r="J48" s="30"/>
      <c r="K48" s="31"/>
      <c r="L48" s="31"/>
      <c r="M48" s="32"/>
      <c r="N48" s="31"/>
      <c r="O48" s="31"/>
      <c r="P48" s="31"/>
      <c r="Q48" s="31"/>
      <c r="R48" s="31"/>
      <c r="S48" s="29"/>
      <c r="T48" s="29"/>
      <c r="U48" s="29"/>
      <c r="V48" s="29"/>
    </row>
    <row r="49" spans="1:22" s="33" customFormat="1" ht="31.2" x14ac:dyDescent="0.25">
      <c r="A49" s="29"/>
      <c r="B49" s="29"/>
      <c r="C49" s="34"/>
      <c r="D49" s="35" t="s">
        <v>103</v>
      </c>
      <c r="E49" s="29"/>
      <c r="F49" s="29"/>
      <c r="G49" s="29"/>
      <c r="H49" s="29"/>
      <c r="I49" s="29"/>
      <c r="J49" s="30">
        <f>SUM(E49:I49)</f>
        <v>0</v>
      </c>
      <c r="K49" s="31"/>
      <c r="L49" s="31"/>
      <c r="M49" s="32">
        <f>E49-J49-L49</f>
        <v>0</v>
      </c>
      <c r="N49" s="31">
        <v>429</v>
      </c>
      <c r="O49" s="31">
        <f>N49*0.5</f>
        <v>214.5</v>
      </c>
      <c r="P49" s="31">
        <f>N49*0.5</f>
        <v>214.5</v>
      </c>
      <c r="Q49" s="31">
        <f>N49*0</f>
        <v>0</v>
      </c>
      <c r="R49" s="31">
        <v>0</v>
      </c>
      <c r="S49" s="29">
        <v>0</v>
      </c>
      <c r="T49" s="29">
        <v>0</v>
      </c>
      <c r="U49" s="29">
        <v>0</v>
      </c>
      <c r="V49" s="41" t="s">
        <v>110</v>
      </c>
    </row>
    <row r="50" spans="1:22" s="33" customFormat="1" ht="25.5" customHeight="1" x14ac:dyDescent="0.25">
      <c r="A50" s="29"/>
      <c r="B50" s="29"/>
      <c r="C50" s="34"/>
      <c r="D50" s="36" t="s">
        <v>65</v>
      </c>
      <c r="E50" s="29"/>
      <c r="F50" s="29"/>
      <c r="G50" s="29"/>
      <c r="H50" s="29"/>
      <c r="I50" s="29"/>
      <c r="J50" s="30">
        <f>SUM(E50:I50)</f>
        <v>0</v>
      </c>
      <c r="K50" s="31"/>
      <c r="L50" s="31"/>
      <c r="M50" s="32">
        <f>E50-J50-L50</f>
        <v>0</v>
      </c>
      <c r="N50" s="31"/>
      <c r="O50" s="31"/>
      <c r="P50" s="31"/>
      <c r="Q50" s="31"/>
      <c r="R50" s="31"/>
      <c r="S50" s="29"/>
      <c r="T50" s="29"/>
      <c r="U50" s="29"/>
      <c r="V50" s="29"/>
    </row>
    <row r="51" spans="1:22" x14ac:dyDescent="0.25">
      <c r="A51" s="37"/>
    </row>
    <row r="52" spans="1:22" ht="18" customHeight="1" x14ac:dyDescent="0.25">
      <c r="A52" s="37" t="s">
        <v>42</v>
      </c>
      <c r="B52" s="61" t="s">
        <v>47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</row>
    <row r="53" spans="1:22" ht="18" customHeight="1" x14ac:dyDescent="0.25">
      <c r="A53" s="37" t="s">
        <v>43</v>
      </c>
      <c r="B53" s="61" t="s">
        <v>46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</row>
    <row r="54" spans="1:22" ht="18" customHeight="1" x14ac:dyDescent="0.25">
      <c r="A54" s="37" t="s">
        <v>44</v>
      </c>
      <c r="B54" s="61" t="s">
        <v>48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</row>
    <row r="55" spans="1:22" ht="18" customHeight="1" x14ac:dyDescent="0.25">
      <c r="A55" s="37" t="s">
        <v>45</v>
      </c>
      <c r="B55" s="61" t="s">
        <v>55</v>
      </c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</row>
    <row r="56" spans="1:22" ht="18" customHeight="1" x14ac:dyDescent="0.25">
      <c r="A56" s="37" t="s">
        <v>54</v>
      </c>
      <c r="B56" s="61" t="s">
        <v>49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</row>
    <row r="57" spans="1:22" ht="33.75" customHeight="1" x14ac:dyDescent="0.25">
      <c r="A57" s="38"/>
      <c r="B57" s="61" t="s">
        <v>50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</row>
    <row r="58" spans="1:22" ht="54" customHeight="1" x14ac:dyDescent="0.25">
      <c r="A58" s="38"/>
      <c r="B58" s="61" t="s">
        <v>53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</row>
    <row r="59" spans="1:22" ht="41.25" customHeight="1" x14ac:dyDescent="0.25">
      <c r="A59" s="38"/>
      <c r="B59" s="61" t="s">
        <v>87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</row>
    <row r="60" spans="1:22" ht="36.75" customHeight="1" x14ac:dyDescent="0.25">
      <c r="A60" s="38"/>
      <c r="B60" s="61" t="s">
        <v>88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</row>
  </sheetData>
  <sheetProtection insertRows="0" deleteRows="0"/>
  <mergeCells count="32">
    <mergeCell ref="O7:R7"/>
    <mergeCell ref="B60:V60"/>
    <mergeCell ref="B56:V56"/>
    <mergeCell ref="B55:V55"/>
    <mergeCell ref="B52:V52"/>
    <mergeCell ref="B53:V53"/>
    <mergeCell ref="B54:V54"/>
    <mergeCell ref="B58:V58"/>
    <mergeCell ref="B57:V57"/>
    <mergeCell ref="B59:V59"/>
    <mergeCell ref="D7:D9"/>
    <mergeCell ref="A11:A12"/>
    <mergeCell ref="B11:B12"/>
    <mergeCell ref="V7:V9"/>
    <mergeCell ref="A7:A9"/>
    <mergeCell ref="B7:B9"/>
    <mergeCell ref="M7:M9"/>
    <mergeCell ref="C7:C9"/>
    <mergeCell ref="C11:C12"/>
    <mergeCell ref="N7:N8"/>
    <mergeCell ref="T7:T8"/>
    <mergeCell ref="E7:E9"/>
    <mergeCell ref="S7:S8"/>
    <mergeCell ref="K7:L8"/>
    <mergeCell ref="F7:J8"/>
    <mergeCell ref="N9:T9"/>
    <mergeCell ref="U7:U9"/>
    <mergeCell ref="N1:T1"/>
    <mergeCell ref="A2:T2"/>
    <mergeCell ref="A3:T3"/>
    <mergeCell ref="A4:T4"/>
    <mergeCell ref="S6:T6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49"/>
  <sheetViews>
    <sheetView topLeftCell="A21" zoomScaleNormal="100" zoomScaleSheetLayoutView="70" workbookViewId="0">
      <selection activeCell="C12" sqref="C12"/>
    </sheetView>
  </sheetViews>
  <sheetFormatPr defaultColWidth="8.90625" defaultRowHeight="15.6" x14ac:dyDescent="0.25"/>
  <cols>
    <col min="1" max="1" width="12.90625" style="4" customWidth="1"/>
    <col min="2" max="2" width="10.453125" style="9" customWidth="1"/>
    <col min="3" max="3" width="34.1796875" style="4" customWidth="1"/>
    <col min="4" max="4" width="18" style="4" customWidth="1"/>
    <col min="5" max="5" width="14.1796875" style="9" customWidth="1"/>
    <col min="6" max="6" width="9.6328125" style="4" customWidth="1"/>
    <col min="7" max="7" width="10.08984375" style="4" customWidth="1"/>
    <col min="8" max="8" width="12.36328125" style="9" customWidth="1"/>
    <col min="9" max="13" width="10" style="4" customWidth="1"/>
    <col min="14" max="14" width="8.08984375" style="4" customWidth="1"/>
    <col min="15" max="15" width="8.1796875" style="4" customWidth="1"/>
    <col min="16" max="16" width="13.6328125" style="4" customWidth="1"/>
    <col min="17" max="17" width="25.81640625" style="4" customWidth="1"/>
    <col min="18" max="18" width="29.36328125" style="4" customWidth="1"/>
    <col min="19" max="16384" width="8.90625" style="4"/>
  </cols>
  <sheetData>
    <row r="1" spans="1:18" s="1" customFormat="1" ht="18" customHeight="1" x14ac:dyDescent="0.25">
      <c r="B1" s="2"/>
      <c r="E1" s="2"/>
      <c r="H1" s="2"/>
      <c r="I1" s="44" t="s">
        <v>60</v>
      </c>
      <c r="J1" s="44"/>
      <c r="K1" s="44"/>
      <c r="L1" s="44"/>
      <c r="M1" s="44"/>
      <c r="N1" s="44"/>
      <c r="O1" s="44"/>
    </row>
    <row r="2" spans="1:18" s="1" customFormat="1" x14ac:dyDescent="0.25">
      <c r="A2" s="45" t="s">
        <v>13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8" x14ac:dyDescent="0.25">
      <c r="A3" s="46" t="s">
        <v>78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8" x14ac:dyDescent="0.25">
      <c r="A4" s="46" t="s">
        <v>58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8" x14ac:dyDescent="0.25">
      <c r="A5" s="3" t="s">
        <v>0</v>
      </c>
      <c r="B5" s="3"/>
      <c r="C5" s="5"/>
      <c r="D5" s="5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6"/>
      <c r="Q5" s="6"/>
      <c r="R5" s="6"/>
    </row>
    <row r="6" spans="1:18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47"/>
      <c r="O6" s="47"/>
      <c r="P6" s="5"/>
      <c r="Q6" s="5"/>
      <c r="R6" s="5"/>
    </row>
    <row r="7" spans="1:18" s="9" customFormat="1" ht="38.25" customHeight="1" x14ac:dyDescent="0.25">
      <c r="A7" s="62" t="s">
        <v>68</v>
      </c>
      <c r="B7" s="50" t="s">
        <v>69</v>
      </c>
      <c r="C7" s="50" t="s">
        <v>39</v>
      </c>
      <c r="D7" s="63" t="s">
        <v>64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 t="s">
        <v>67</v>
      </c>
      <c r="R7" s="48" t="s">
        <v>70</v>
      </c>
    </row>
    <row r="8" spans="1:18" s="9" customFormat="1" ht="30.75" customHeight="1" x14ac:dyDescent="0.25">
      <c r="A8" s="62"/>
      <c r="B8" s="50"/>
      <c r="C8" s="50"/>
      <c r="D8" s="50" t="s">
        <v>61</v>
      </c>
      <c r="E8" s="63" t="s">
        <v>85</v>
      </c>
      <c r="F8" s="54" t="s">
        <v>81</v>
      </c>
      <c r="G8" s="54"/>
      <c r="H8" s="50" t="s">
        <v>86</v>
      </c>
      <c r="I8" s="50" t="s">
        <v>79</v>
      </c>
      <c r="J8" s="50" t="s">
        <v>19</v>
      </c>
      <c r="K8" s="50"/>
      <c r="L8" s="50"/>
      <c r="M8" s="50"/>
      <c r="N8" s="50" t="s">
        <v>76</v>
      </c>
      <c r="O8" s="50" t="s">
        <v>80</v>
      </c>
      <c r="P8" s="50" t="s">
        <v>36</v>
      </c>
      <c r="Q8" s="63"/>
      <c r="R8" s="64"/>
    </row>
    <row r="9" spans="1:18" s="9" customFormat="1" ht="44.25" customHeight="1" x14ac:dyDescent="0.25">
      <c r="A9" s="62"/>
      <c r="B9" s="50"/>
      <c r="C9" s="50"/>
      <c r="D9" s="50"/>
      <c r="E9" s="63"/>
      <c r="F9" s="54" t="s">
        <v>16</v>
      </c>
      <c r="G9" s="54" t="s">
        <v>17</v>
      </c>
      <c r="H9" s="50"/>
      <c r="I9" s="50"/>
      <c r="J9" s="7" t="s">
        <v>27</v>
      </c>
      <c r="K9" s="7" t="s">
        <v>28</v>
      </c>
      <c r="L9" s="7" t="s">
        <v>29</v>
      </c>
      <c r="M9" s="7" t="s">
        <v>30</v>
      </c>
      <c r="N9" s="50"/>
      <c r="O9" s="50"/>
      <c r="P9" s="50"/>
      <c r="Q9" s="63"/>
      <c r="R9" s="64"/>
    </row>
    <row r="10" spans="1:18" s="9" customFormat="1" ht="30" customHeight="1" x14ac:dyDescent="0.25">
      <c r="A10" s="62"/>
      <c r="B10" s="50"/>
      <c r="C10" s="50"/>
      <c r="D10" s="50"/>
      <c r="E10" s="63"/>
      <c r="F10" s="54"/>
      <c r="G10" s="54"/>
      <c r="H10" s="50"/>
      <c r="I10" s="50" t="s">
        <v>22</v>
      </c>
      <c r="J10" s="50"/>
      <c r="K10" s="50"/>
      <c r="L10" s="50"/>
      <c r="M10" s="50"/>
      <c r="N10" s="50"/>
      <c r="O10" s="50"/>
      <c r="P10" s="50"/>
      <c r="Q10" s="63"/>
      <c r="R10" s="49"/>
    </row>
    <row r="11" spans="1:18" ht="35.25" customHeight="1" x14ac:dyDescent="0.25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21</v>
      </c>
      <c r="H11" s="11" t="s">
        <v>71</v>
      </c>
      <c r="I11" s="11" t="s">
        <v>8</v>
      </c>
      <c r="J11" s="11" t="s">
        <v>62</v>
      </c>
      <c r="K11" s="11" t="s">
        <v>34</v>
      </c>
      <c r="L11" s="11" t="s">
        <v>9</v>
      </c>
      <c r="M11" s="11" t="s">
        <v>63</v>
      </c>
      <c r="N11" s="11" t="s">
        <v>10</v>
      </c>
      <c r="O11" s="11" t="s">
        <v>11</v>
      </c>
      <c r="P11" s="11" t="s">
        <v>72</v>
      </c>
      <c r="Q11" s="11" t="s">
        <v>23</v>
      </c>
      <c r="R11" s="11" t="s">
        <v>24</v>
      </c>
    </row>
    <row r="12" spans="1:18" s="33" customFormat="1" ht="96" customHeight="1" x14ac:dyDescent="0.25">
      <c r="A12" s="12" t="s">
        <v>90</v>
      </c>
      <c r="B12" s="18" t="s">
        <v>1</v>
      </c>
      <c r="C12" s="19" t="s">
        <v>91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s="33" customFormat="1" ht="25.5" customHeight="1" x14ac:dyDescent="0.25">
      <c r="A13" s="16"/>
      <c r="B13" s="10"/>
      <c r="C13" s="10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33" customFormat="1" ht="105.75" customHeight="1" x14ac:dyDescent="0.25">
      <c r="A14" s="20" t="s">
        <v>89</v>
      </c>
      <c r="B14" s="22" t="s">
        <v>31</v>
      </c>
      <c r="C14" s="23" t="s">
        <v>107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33" customFormat="1" ht="25.5" customHeight="1" x14ac:dyDescent="0.25">
      <c r="A15" s="21"/>
      <c r="B15" s="25"/>
      <c r="C15" s="10" t="s">
        <v>19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8" s="33" customFormat="1" ht="38.25" customHeight="1" x14ac:dyDescent="0.25">
      <c r="A16" s="21"/>
      <c r="B16" s="22" t="s">
        <v>32</v>
      </c>
      <c r="C16" s="26" t="s">
        <v>95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33" customFormat="1" ht="33.75" customHeight="1" x14ac:dyDescent="0.25">
      <c r="A17" s="21"/>
      <c r="B17" s="30"/>
      <c r="C17" s="26" t="s">
        <v>66</v>
      </c>
      <c r="D17" s="20">
        <f>D18</f>
        <v>0</v>
      </c>
      <c r="E17" s="20">
        <f t="shared" ref="E17:P17" si="0">E18</f>
        <v>0</v>
      </c>
      <c r="F17" s="20">
        <f t="shared" si="0"/>
        <v>0</v>
      </c>
      <c r="G17" s="20">
        <f t="shared" si="0"/>
        <v>0</v>
      </c>
      <c r="H17" s="20">
        <f t="shared" si="0"/>
        <v>0</v>
      </c>
      <c r="I17" s="20">
        <f t="shared" si="0"/>
        <v>9</v>
      </c>
      <c r="J17" s="20">
        <f t="shared" si="0"/>
        <v>0</v>
      </c>
      <c r="K17" s="20">
        <f t="shared" si="0"/>
        <v>0</v>
      </c>
      <c r="L17" s="20">
        <f t="shared" si="0"/>
        <v>0</v>
      </c>
      <c r="M17" s="20">
        <f t="shared" si="0"/>
        <v>0</v>
      </c>
      <c r="N17" s="20">
        <f t="shared" si="0"/>
        <v>0</v>
      </c>
      <c r="O17" s="20">
        <f t="shared" si="0"/>
        <v>0</v>
      </c>
      <c r="P17" s="20">
        <f t="shared" si="0"/>
        <v>0</v>
      </c>
      <c r="Q17" s="20"/>
      <c r="R17" s="20"/>
    </row>
    <row r="18" spans="1:18" s="33" customFormat="1" ht="25.5" customHeight="1" x14ac:dyDescent="0.25">
      <c r="A18" s="29"/>
      <c r="B18" s="30"/>
      <c r="C18" s="35" t="s">
        <v>106</v>
      </c>
      <c r="D18" s="31"/>
      <c r="E18" s="31"/>
      <c r="F18" s="31"/>
      <c r="G18" s="31"/>
      <c r="H18" s="31"/>
      <c r="I18" s="31">
        <v>9</v>
      </c>
      <c r="J18" s="31"/>
      <c r="K18" s="31"/>
      <c r="L18" s="31"/>
      <c r="M18" s="31"/>
      <c r="N18" s="31"/>
      <c r="O18" s="31"/>
      <c r="P18" s="31">
        <v>0</v>
      </c>
      <c r="Q18" s="31"/>
      <c r="R18" s="31"/>
    </row>
    <row r="19" spans="1:18" ht="31.2" x14ac:dyDescent="0.25">
      <c r="A19" s="12" t="s">
        <v>93</v>
      </c>
      <c r="B19" s="18" t="s">
        <v>1</v>
      </c>
      <c r="C19" s="19" t="s">
        <v>92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x14ac:dyDescent="0.25">
      <c r="A20" s="16"/>
      <c r="B20" s="10"/>
      <c r="C20" s="10" t="s">
        <v>19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18" ht="109.2" x14ac:dyDescent="0.25">
      <c r="A21" s="20" t="s">
        <v>89</v>
      </c>
      <c r="B21" s="22" t="s">
        <v>31</v>
      </c>
      <c r="C21" s="23" t="s">
        <v>108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x14ac:dyDescent="0.25">
      <c r="A22" s="21"/>
      <c r="B22" s="25"/>
      <c r="C22" s="10" t="s">
        <v>19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31.2" x14ac:dyDescent="0.25">
      <c r="A23" s="21"/>
      <c r="B23" s="22" t="s">
        <v>32</v>
      </c>
      <c r="C23" s="26" t="s">
        <v>95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31.2" x14ac:dyDescent="0.25">
      <c r="A24" s="21"/>
      <c r="B24" s="30"/>
      <c r="C24" s="26" t="s">
        <v>66</v>
      </c>
      <c r="D24" s="20">
        <f>D28</f>
        <v>0</v>
      </c>
      <c r="E24" s="20">
        <f t="shared" ref="E24:P24" si="1">E28</f>
        <v>0</v>
      </c>
      <c r="F24" s="20">
        <f t="shared" si="1"/>
        <v>0</v>
      </c>
      <c r="G24" s="20">
        <f t="shared" si="1"/>
        <v>0</v>
      </c>
      <c r="H24" s="20">
        <f t="shared" si="1"/>
        <v>0</v>
      </c>
      <c r="I24" s="20">
        <f t="shared" si="1"/>
        <v>3</v>
      </c>
      <c r="J24" s="20">
        <f t="shared" si="1"/>
        <v>0</v>
      </c>
      <c r="K24" s="20">
        <f t="shared" si="1"/>
        <v>0</v>
      </c>
      <c r="L24" s="20">
        <f t="shared" si="1"/>
        <v>0</v>
      </c>
      <c r="M24" s="20">
        <f t="shared" si="1"/>
        <v>0</v>
      </c>
      <c r="N24" s="20">
        <f t="shared" si="1"/>
        <v>0</v>
      </c>
      <c r="O24" s="20">
        <f t="shared" si="1"/>
        <v>0</v>
      </c>
      <c r="P24" s="20">
        <f t="shared" si="1"/>
        <v>0</v>
      </c>
      <c r="Q24" s="20"/>
      <c r="R24" s="20"/>
    </row>
    <row r="25" spans="1:18" x14ac:dyDescent="0.25">
      <c r="A25" s="21"/>
      <c r="B25" s="30"/>
      <c r="C25" s="26" t="s">
        <v>65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 ht="31.2" x14ac:dyDescent="0.25">
      <c r="A26" s="29"/>
      <c r="B26" s="30"/>
      <c r="C26" s="30" t="s">
        <v>20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x14ac:dyDescent="0.25">
      <c r="A27" s="29"/>
      <c r="B27" s="30"/>
      <c r="C27" s="39" t="s">
        <v>73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ht="31.2" x14ac:dyDescent="0.25">
      <c r="A28" s="29"/>
      <c r="B28" s="30"/>
      <c r="C28" s="35" t="s">
        <v>106</v>
      </c>
      <c r="D28" s="31"/>
      <c r="E28" s="31"/>
      <c r="F28" s="31"/>
      <c r="G28" s="31"/>
      <c r="H28" s="31"/>
      <c r="I28" s="31">
        <v>3</v>
      </c>
      <c r="J28" s="31"/>
      <c r="K28" s="31"/>
      <c r="L28" s="31"/>
      <c r="M28" s="31"/>
      <c r="N28" s="31"/>
      <c r="O28" s="31"/>
      <c r="P28" s="31">
        <v>0</v>
      </c>
      <c r="Q28" s="31"/>
      <c r="R28" s="31"/>
    </row>
    <row r="29" spans="1:18" ht="31.2" x14ac:dyDescent="0.25">
      <c r="A29" s="12" t="s">
        <v>96</v>
      </c>
      <c r="B29" s="18" t="s">
        <v>1</v>
      </c>
      <c r="C29" s="19" t="s">
        <v>97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 x14ac:dyDescent="0.25">
      <c r="A30" s="16"/>
      <c r="B30" s="10"/>
      <c r="C30" s="10" t="s">
        <v>19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ht="93.6" x14ac:dyDescent="0.25">
      <c r="A31" s="20" t="s">
        <v>89</v>
      </c>
      <c r="B31" s="22" t="s">
        <v>31</v>
      </c>
      <c r="C31" s="23" t="s">
        <v>104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x14ac:dyDescent="0.25">
      <c r="A32" s="21"/>
      <c r="B32" s="25"/>
      <c r="C32" s="10" t="s">
        <v>19</v>
      </c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31.2" x14ac:dyDescent="0.25">
      <c r="A33" s="21"/>
      <c r="B33" s="22" t="s">
        <v>32</v>
      </c>
      <c r="C33" s="26" t="s">
        <v>95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 ht="31.2" x14ac:dyDescent="0.25">
      <c r="A34" s="21"/>
      <c r="B34" s="30"/>
      <c r="C34" s="26" t="s">
        <v>66</v>
      </c>
      <c r="D34" s="20">
        <f>D38</f>
        <v>0</v>
      </c>
      <c r="E34" s="20">
        <f t="shared" ref="E34:P34" si="2">E38</f>
        <v>0</v>
      </c>
      <c r="F34" s="20">
        <f t="shared" si="2"/>
        <v>0</v>
      </c>
      <c r="G34" s="20">
        <f t="shared" si="2"/>
        <v>0</v>
      </c>
      <c r="H34" s="20">
        <f t="shared" si="2"/>
        <v>0</v>
      </c>
      <c r="I34" s="20">
        <f t="shared" si="2"/>
        <v>1</v>
      </c>
      <c r="J34" s="20">
        <f t="shared" si="2"/>
        <v>0</v>
      </c>
      <c r="K34" s="20">
        <f t="shared" si="2"/>
        <v>0</v>
      </c>
      <c r="L34" s="20">
        <f t="shared" si="2"/>
        <v>0</v>
      </c>
      <c r="M34" s="20">
        <f t="shared" si="2"/>
        <v>0</v>
      </c>
      <c r="N34" s="20">
        <f t="shared" si="2"/>
        <v>0</v>
      </c>
      <c r="O34" s="20">
        <f t="shared" si="2"/>
        <v>0</v>
      </c>
      <c r="P34" s="20">
        <f t="shared" si="2"/>
        <v>0</v>
      </c>
      <c r="Q34" s="20"/>
      <c r="R34" s="20"/>
    </row>
    <row r="35" spans="1:18" x14ac:dyDescent="0.25">
      <c r="A35" s="21"/>
      <c r="B35" s="30"/>
      <c r="C35" s="26" t="s">
        <v>65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 ht="31.2" x14ac:dyDescent="0.25">
      <c r="A36" s="29"/>
      <c r="B36" s="30"/>
      <c r="C36" s="30" t="s">
        <v>20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x14ac:dyDescent="0.25">
      <c r="A37" s="29"/>
      <c r="B37" s="30"/>
      <c r="C37" s="39" t="s">
        <v>73</v>
      </c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</row>
    <row r="38" spans="1:18" ht="31.2" x14ac:dyDescent="0.25">
      <c r="A38" s="29"/>
      <c r="B38" s="30"/>
      <c r="C38" s="35" t="s">
        <v>106</v>
      </c>
      <c r="D38" s="31"/>
      <c r="E38" s="31"/>
      <c r="F38" s="31"/>
      <c r="G38" s="31"/>
      <c r="H38" s="31"/>
      <c r="I38" s="31">
        <v>1</v>
      </c>
      <c r="J38" s="31"/>
      <c r="K38" s="31"/>
      <c r="L38" s="31"/>
      <c r="M38" s="31"/>
      <c r="N38" s="31"/>
      <c r="O38" s="31"/>
      <c r="P38" s="31">
        <v>0</v>
      </c>
      <c r="Q38" s="31"/>
      <c r="R38" s="31"/>
    </row>
    <row r="39" spans="1:18" ht="31.2" x14ac:dyDescent="0.25">
      <c r="A39" s="12" t="s">
        <v>99</v>
      </c>
      <c r="B39" s="18" t="s">
        <v>1</v>
      </c>
      <c r="C39" s="19" t="s">
        <v>100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x14ac:dyDescent="0.25">
      <c r="A40" s="16"/>
      <c r="B40" s="10"/>
      <c r="C40" s="10" t="s">
        <v>19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 ht="93.6" x14ac:dyDescent="0.25">
      <c r="A41" s="20" t="s">
        <v>89</v>
      </c>
      <c r="B41" s="22" t="s">
        <v>31</v>
      </c>
      <c r="C41" s="23" t="s">
        <v>105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x14ac:dyDescent="0.25">
      <c r="A42" s="21"/>
      <c r="B42" s="25"/>
      <c r="C42" s="10" t="s">
        <v>19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1:18" ht="31.2" x14ac:dyDescent="0.25">
      <c r="A43" s="21"/>
      <c r="B43" s="22" t="s">
        <v>32</v>
      </c>
      <c r="C43" s="26" t="s">
        <v>95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ht="31.2" x14ac:dyDescent="0.25">
      <c r="A44" s="21"/>
      <c r="B44" s="30"/>
      <c r="C44" s="26" t="s">
        <v>66</v>
      </c>
      <c r="D44" s="20">
        <f>D48</f>
        <v>0</v>
      </c>
      <c r="E44" s="20">
        <f t="shared" ref="E44:P44" si="3">E48</f>
        <v>0</v>
      </c>
      <c r="F44" s="20">
        <f t="shared" si="3"/>
        <v>0</v>
      </c>
      <c r="G44" s="20">
        <f t="shared" si="3"/>
        <v>0</v>
      </c>
      <c r="H44" s="20">
        <f t="shared" si="3"/>
        <v>0</v>
      </c>
      <c r="I44" s="20">
        <f t="shared" si="3"/>
        <v>1</v>
      </c>
      <c r="J44" s="20">
        <f t="shared" si="3"/>
        <v>0</v>
      </c>
      <c r="K44" s="20">
        <f t="shared" si="3"/>
        <v>0</v>
      </c>
      <c r="L44" s="20">
        <f t="shared" si="3"/>
        <v>0</v>
      </c>
      <c r="M44" s="20">
        <f t="shared" si="3"/>
        <v>0</v>
      </c>
      <c r="N44" s="20">
        <f t="shared" si="3"/>
        <v>0</v>
      </c>
      <c r="O44" s="20">
        <f t="shared" si="3"/>
        <v>0</v>
      </c>
      <c r="P44" s="20">
        <f t="shared" si="3"/>
        <v>0</v>
      </c>
      <c r="Q44" s="20"/>
      <c r="R44" s="20"/>
    </row>
    <row r="45" spans="1:18" x14ac:dyDescent="0.25">
      <c r="A45" s="21"/>
      <c r="B45" s="30"/>
      <c r="C45" s="26" t="s">
        <v>65</v>
      </c>
      <c r="D45" s="20">
        <f>D49</f>
        <v>0</v>
      </c>
      <c r="E45" s="20">
        <f t="shared" ref="E45:P45" si="4">E49</f>
        <v>0</v>
      </c>
      <c r="F45" s="20">
        <f t="shared" si="4"/>
        <v>0</v>
      </c>
      <c r="G45" s="20">
        <f t="shared" si="4"/>
        <v>0</v>
      </c>
      <c r="H45" s="20">
        <f t="shared" si="4"/>
        <v>0</v>
      </c>
      <c r="I45" s="20">
        <f t="shared" si="4"/>
        <v>0</v>
      </c>
      <c r="J45" s="20">
        <f t="shared" si="4"/>
        <v>0</v>
      </c>
      <c r="K45" s="20">
        <f t="shared" si="4"/>
        <v>0</v>
      </c>
      <c r="L45" s="20">
        <f t="shared" si="4"/>
        <v>0</v>
      </c>
      <c r="M45" s="20">
        <f t="shared" si="4"/>
        <v>0</v>
      </c>
      <c r="N45" s="20">
        <f t="shared" si="4"/>
        <v>0</v>
      </c>
      <c r="O45" s="20">
        <f t="shared" si="4"/>
        <v>0</v>
      </c>
      <c r="P45" s="20">
        <f t="shared" si="4"/>
        <v>0</v>
      </c>
      <c r="Q45" s="20"/>
      <c r="R45" s="20"/>
    </row>
    <row r="46" spans="1:18" ht="31.2" x14ac:dyDescent="0.25">
      <c r="A46" s="29"/>
      <c r="B46" s="30"/>
      <c r="C46" s="30" t="s">
        <v>20</v>
      </c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x14ac:dyDescent="0.25">
      <c r="A47" s="29"/>
      <c r="B47" s="30"/>
      <c r="C47" s="39" t="s">
        <v>73</v>
      </c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</row>
    <row r="48" spans="1:18" ht="31.2" x14ac:dyDescent="0.25">
      <c r="A48" s="29"/>
      <c r="B48" s="30"/>
      <c r="C48" s="35" t="s">
        <v>106</v>
      </c>
      <c r="D48" s="31"/>
      <c r="E48" s="31"/>
      <c r="F48" s="31"/>
      <c r="G48" s="31"/>
      <c r="H48" s="31"/>
      <c r="I48" s="31">
        <v>1</v>
      </c>
      <c r="J48" s="31">
        <v>0</v>
      </c>
      <c r="K48" s="31">
        <v>0</v>
      </c>
      <c r="L48" s="31"/>
      <c r="M48" s="31"/>
      <c r="N48" s="31"/>
      <c r="O48" s="31"/>
      <c r="P48" s="31">
        <v>0</v>
      </c>
      <c r="Q48" s="31"/>
      <c r="R48" s="31"/>
    </row>
    <row r="49" spans="1:18" x14ac:dyDescent="0.25">
      <c r="A49" s="29"/>
      <c r="B49" s="30"/>
      <c r="C49" s="36" t="s">
        <v>65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</sheetData>
  <sheetProtection insertRows="0" deleteRows="0"/>
  <mergeCells count="23">
    <mergeCell ref="H8:H10"/>
    <mergeCell ref="P8:P10"/>
    <mergeCell ref="G9:G10"/>
    <mergeCell ref="D7:P7"/>
    <mergeCell ref="D8:D10"/>
    <mergeCell ref="J8:M8"/>
    <mergeCell ref="I8:I9"/>
    <mergeCell ref="E8:E10"/>
    <mergeCell ref="Q7:Q10"/>
    <mergeCell ref="R7:R10"/>
    <mergeCell ref="I10:O10"/>
    <mergeCell ref="N8:N9"/>
    <mergeCell ref="O8:O9"/>
    <mergeCell ref="A7:A10"/>
    <mergeCell ref="B7:B10"/>
    <mergeCell ref="C7:C10"/>
    <mergeCell ref="F8:G8"/>
    <mergeCell ref="F9:F10"/>
    <mergeCell ref="I1:O1"/>
    <mergeCell ref="A2:O2"/>
    <mergeCell ref="A3:O3"/>
    <mergeCell ref="A4:O4"/>
    <mergeCell ref="N6:O6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Ֆինանսական</vt:lpstr>
      <vt:lpstr>Ոչ ֆինանսական</vt:lpstr>
      <vt:lpstr>'Ոչ ֆինանսական'!Print_Titles</vt:lpstr>
      <vt:lpstr>Ֆինանսական!Print_Titles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Vahagn Arshakyan</dc:creator>
  <cp:lastModifiedBy>Anahit.Hamzyan</cp:lastModifiedBy>
  <cp:lastPrinted>2018-01-18T08:18:21Z</cp:lastPrinted>
  <dcterms:created xsi:type="dcterms:W3CDTF">1999-06-15T07:19:13Z</dcterms:created>
  <dcterms:modified xsi:type="dcterms:W3CDTF">2024-03-25T16:07:08Z</dcterms:modified>
</cp:coreProperties>
</file>